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ribnicasi-my.sharepoint.com/personal/nik_janes_ribnica_si/Documents/Namizje/delovno gradivo/DRR-projekti-KOHEZIJA/JN/tehnična dokumentacija/POPIS DEL/sklop 1/"/>
    </mc:Choice>
  </mc:AlternateContent>
  <xr:revisionPtr revIDLastSave="37" documentId="13_ncr:1_{660304E4-26AF-4BF7-B19D-0AF38556DA7D}" xr6:coauthVersionLast="47" xr6:coauthVersionMax="47" xr10:uidLastSave="{2E863334-2324-4688-9E6C-D694E4557848}"/>
  <bookViews>
    <workbookView xWindow="-108" yWindow="-108" windowWidth="30936" windowHeight="16896" tabRatio="895" activeTab="1" xr2:uid="{00000000-000D-0000-FFFF-FFFF00000000}"/>
  </bookViews>
  <sheets>
    <sheet name="REKAPITULACIJA" sheetId="24" r:id="rId1"/>
    <sheet name="Rek- gradnja vodovod" sheetId="19" r:id="rId2"/>
    <sheet name="A1. Dela_VO" sheetId="16" r:id="rId3"/>
    <sheet name="A2. VO_fazoni" sheetId="15" r:id="rId4"/>
  </sheets>
  <definedNames>
    <definedName name="B">"#REF!"</definedName>
    <definedName name="CENA">"#REF!"</definedName>
    <definedName name="ččččč">"#REF!"</definedName>
    <definedName name="ć">"#REF!"</definedName>
    <definedName name="DF" localSheetId="2">#REF!</definedName>
    <definedName name="DF" localSheetId="3">#REF!</definedName>
    <definedName name="DF" localSheetId="1">#REF!</definedName>
    <definedName name="DF">#REF!</definedName>
    <definedName name="dff">#REF!</definedName>
    <definedName name="eddd">"#REF!"</definedName>
    <definedName name="FRC" localSheetId="2">#REF!</definedName>
    <definedName name="FRC" localSheetId="3">#REF!</definedName>
    <definedName name="FRC" localSheetId="1">#REF!</definedName>
    <definedName name="FRC">#REF!</definedName>
    <definedName name="g">"#REF!"</definedName>
    <definedName name="JEKLO">"#REF!"</definedName>
    <definedName name="JEKLO_SD">"#REF!"</definedName>
    <definedName name="K">"#REF!"</definedName>
    <definedName name="KOLIC">"#REF!"</definedName>
    <definedName name="l">"#REF!"</definedName>
    <definedName name="lllll">"#REF!"</definedName>
    <definedName name="nnnnnnnnnnnnn">"#REF!"</definedName>
    <definedName name="_xlnm.Print_Area" localSheetId="2">'A1. Dela_VO'!$A$1:$F$115</definedName>
    <definedName name="_xlnm.Print_Area" localSheetId="3">'A2. VO_fazoni'!$A$1:$F$75</definedName>
    <definedName name="x">"#REF!"</definedName>
    <definedName name="xxxx">"#REF!"</definedName>
    <definedName name="_xlnm.Database">#REF!</definedName>
  </definedNames>
  <calcPr calcId="191029" fullPrecision="0"/>
</workbook>
</file>

<file path=xl/calcChain.xml><?xml version="1.0" encoding="utf-8"?>
<calcChain xmlns="http://schemas.openxmlformats.org/spreadsheetml/2006/main">
  <c r="F67" i="16" l="1"/>
  <c r="F63" i="16"/>
  <c r="F47" i="16"/>
  <c r="F48" i="16"/>
  <c r="F33" i="16" l="1"/>
  <c r="F32" i="16"/>
  <c r="F56" i="16"/>
  <c r="F55" i="16"/>
  <c r="D20" i="16" l="1"/>
  <c r="F52" i="16"/>
  <c r="D44" i="16"/>
  <c r="D30" i="16"/>
  <c r="F53" i="16"/>
  <c r="D51" i="16"/>
  <c r="F51" i="16" l="1"/>
  <c r="F40" i="16" l="1"/>
  <c r="F34" i="16" l="1"/>
  <c r="F70" i="15"/>
  <c r="F71" i="15"/>
  <c r="F72" i="15"/>
  <c r="F69" i="15"/>
  <c r="F62" i="15"/>
  <c r="F30" i="16"/>
  <c r="F41" i="16"/>
  <c r="F42" i="16"/>
  <c r="F37" i="16"/>
  <c r="F38" i="16"/>
  <c r="F39" i="16"/>
  <c r="F44" i="16"/>
  <c r="F45" i="16"/>
  <c r="F46" i="16"/>
  <c r="F17" i="16"/>
  <c r="F18" i="16"/>
  <c r="F19" i="16"/>
  <c r="F20" i="16"/>
  <c r="F21" i="16"/>
  <c r="F22" i="16"/>
  <c r="F23" i="16"/>
  <c r="F24" i="16"/>
  <c r="F25" i="16"/>
  <c r="F40" i="15" l="1"/>
  <c r="F39" i="15"/>
  <c r="F38" i="15"/>
  <c r="F36" i="15"/>
  <c r="F35" i="15"/>
  <c r="F30" i="15"/>
  <c r="F29" i="15"/>
  <c r="F31" i="15"/>
  <c r="F32" i="15"/>
  <c r="F28" i="15"/>
  <c r="F19" i="15"/>
  <c r="F24" i="15"/>
  <c r="F23" i="15"/>
  <c r="F13" i="15" l="1"/>
  <c r="F43" i="16"/>
  <c r="F70" i="16"/>
  <c r="F71" i="16"/>
  <c r="F69" i="16"/>
  <c r="F68" i="16"/>
  <c r="F66" i="16"/>
  <c r="F72" i="16" l="1"/>
  <c r="F104" i="16"/>
  <c r="F103" i="16"/>
  <c r="F102" i="16"/>
  <c r="F101" i="16"/>
  <c r="D100" i="16"/>
  <c r="F100" i="16" s="1"/>
  <c r="F99" i="16"/>
  <c r="F97" i="16"/>
  <c r="D91" i="16"/>
  <c r="F91" i="16" s="1"/>
  <c r="D90" i="16"/>
  <c r="F90" i="16" s="1"/>
  <c r="F89" i="16"/>
  <c r="D95" i="16"/>
  <c r="F95" i="16" s="1"/>
  <c r="D86" i="16"/>
  <c r="F86" i="16" s="1"/>
  <c r="F85" i="16"/>
  <c r="F84" i="16"/>
  <c r="F76" i="16"/>
  <c r="D94" i="16" l="1"/>
  <c r="F94" i="16" s="1"/>
  <c r="F88" i="16"/>
  <c r="D93" i="16"/>
  <c r="F93" i="16" s="1"/>
  <c r="F105" i="16" l="1"/>
  <c r="F62" i="16" l="1"/>
  <c r="F36" i="16"/>
  <c r="F35" i="16"/>
  <c r="F31" i="16"/>
  <c r="F16" i="16" l="1"/>
  <c r="F43" i="15" l="1"/>
  <c r="F44" i="15"/>
  <c r="F45" i="15"/>
  <c r="F46" i="15"/>
  <c r="F47" i="15"/>
  <c r="F48" i="15"/>
  <c r="F50" i="15"/>
  <c r="F51" i="15"/>
  <c r="F52" i="15"/>
  <c r="F53" i="15"/>
  <c r="F54" i="15"/>
  <c r="F55" i="15"/>
  <c r="F56" i="15"/>
  <c r="F57" i="15"/>
  <c r="F58" i="15"/>
  <c r="F59" i="15"/>
  <c r="F60" i="15"/>
  <c r="F61" i="15"/>
  <c r="F63" i="15"/>
  <c r="F64" i="15"/>
  <c r="F65" i="15"/>
  <c r="F18" i="15"/>
  <c r="F20" i="15"/>
  <c r="F21" i="15"/>
  <c r="F22" i="15"/>
  <c r="F25" i="15"/>
  <c r="F26" i="15"/>
  <c r="F27" i="15"/>
  <c r="F33" i="15"/>
  <c r="F34" i="15"/>
  <c r="F37" i="15"/>
  <c r="F41" i="15"/>
  <c r="F16" i="15"/>
  <c r="F11" i="15"/>
  <c r="F15" i="15"/>
  <c r="F110" i="16"/>
  <c r="F109" i="16"/>
  <c r="F61" i="16"/>
  <c r="F60" i="16"/>
  <c r="F54" i="16"/>
  <c r="F57" i="16" s="1"/>
  <c r="F14" i="16"/>
  <c r="F12" i="16"/>
  <c r="F67" i="15" l="1"/>
  <c r="F66" i="15"/>
  <c r="F68" i="15"/>
  <c r="F75" i="15" l="1"/>
  <c r="F13" i="16" l="1"/>
  <c r="C19" i="19" l="1"/>
  <c r="B19" i="19"/>
  <c r="C18" i="19"/>
  <c r="B18" i="19"/>
  <c r="F111" i="16" l="1"/>
  <c r="F27" i="16"/>
  <c r="F114" i="16" l="1"/>
  <c r="A10" i="15" l="1"/>
  <c r="A12" i="15" l="1"/>
  <c r="A14" i="15" s="1"/>
  <c r="A17" i="15" l="1"/>
  <c r="A42" i="15" l="1"/>
  <c r="A47" i="15" l="1"/>
  <c r="F19" i="19"/>
  <c r="A12" i="16"/>
  <c r="A48" i="15" l="1"/>
  <c r="F18" i="19"/>
  <c r="F21" i="19" s="1"/>
  <c r="A13" i="16"/>
  <c r="D75" i="15"/>
  <c r="D114" i="16"/>
  <c r="A49" i="15" l="1"/>
  <c r="A50" i="15" s="1"/>
  <c r="A51" i="15" s="1"/>
  <c r="F26" i="19"/>
  <c r="A14" i="16"/>
  <c r="A15" i="16" l="1"/>
  <c r="A16" i="16" s="1"/>
  <c r="A17" i="16" s="1"/>
  <c r="A18" i="16" s="1"/>
  <c r="A52" i="15"/>
  <c r="A53" i="15" s="1"/>
  <c r="F27" i="19"/>
  <c r="F28" i="19" s="1"/>
  <c r="E19" i="24"/>
  <c r="E25" i="24" s="1"/>
  <c r="A19" i="16" l="1"/>
  <c r="A20" i="16" s="1"/>
  <c r="E26" i="24"/>
  <c r="E27" i="24" s="1"/>
  <c r="A21" i="16" l="1"/>
  <c r="A54" i="15"/>
  <c r="A55" i="15" s="1"/>
  <c r="A22" i="16" l="1"/>
  <c r="A56" i="15"/>
  <c r="A23" i="16" l="1"/>
  <c r="A24" i="16" s="1"/>
  <c r="A25" i="16" s="1"/>
  <c r="A26" i="16" s="1"/>
  <c r="A57" i="15"/>
  <c r="A58" i="15" s="1"/>
  <c r="A29" i="16" l="1"/>
  <c r="A30" i="16" s="1"/>
  <c r="A31" i="16" s="1"/>
  <c r="A34" i="16" s="1"/>
  <c r="A35" i="16" s="1"/>
  <c r="A36" i="16" s="1"/>
  <c r="A37" i="16" s="1"/>
  <c r="A59" i="15"/>
  <c r="A38" i="16" l="1"/>
  <c r="A39" i="16" s="1"/>
  <c r="A40" i="16" s="1"/>
  <c r="A41" i="16" s="1"/>
  <c r="A42" i="16" s="1"/>
  <c r="A43" i="16" s="1"/>
  <c r="A44" i="16" s="1"/>
  <c r="A45" i="16" s="1"/>
  <c r="A46" i="16" s="1"/>
  <c r="A50" i="16" s="1"/>
  <c r="A51" i="16" s="1"/>
  <c r="A52" i="16" s="1"/>
  <c r="A53" i="16" s="1"/>
  <c r="A54"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84" i="16" s="1"/>
  <c r="A85" i="16" s="1"/>
  <c r="A86" i="16" s="1"/>
  <c r="A87" i="16" s="1"/>
  <c r="A88" i="16" s="1"/>
  <c r="A89" i="16" s="1"/>
  <c r="A90" i="16" s="1"/>
  <c r="A91" i="16" s="1"/>
  <c r="A92" i="16" s="1"/>
  <c r="A93" i="16" s="1"/>
  <c r="A94" i="16" s="1"/>
  <c r="A95" i="16" s="1"/>
  <c r="A96" i="16" s="1"/>
  <c r="A97" i="16" s="1"/>
  <c r="A98" i="16" s="1"/>
  <c r="A99" i="16" s="1"/>
  <c r="A100" i="16" s="1"/>
  <c r="A101" i="16" s="1"/>
  <c r="A102" i="16" s="1"/>
  <c r="A103" i="16" s="1"/>
  <c r="A104" i="16" s="1"/>
  <c r="A105" i="16" s="1"/>
  <c r="A106" i="16" s="1"/>
  <c r="A107" i="16" s="1"/>
  <c r="A108" i="16" s="1"/>
  <c r="A109" i="16" s="1"/>
  <c r="A110" i="16" s="1"/>
  <c r="A60" i="15"/>
  <c r="A61" i="15"/>
  <c r="A62" i="15" l="1"/>
  <c r="A63" i="15" l="1"/>
  <c r="A64" i="15" l="1"/>
  <c r="A65" i="15" l="1"/>
  <c r="A66" i="15" l="1"/>
  <c r="A67" i="15" l="1"/>
  <c r="A68" i="15" s="1"/>
  <c r="A69" i="15" s="1"/>
  <c r="A70" i="15" s="1"/>
  <c r="A71" i="15" s="1"/>
  <c r="A72" i="15" s="1"/>
</calcChain>
</file>

<file path=xl/sharedStrings.xml><?xml version="1.0" encoding="utf-8"?>
<sst xmlns="http://schemas.openxmlformats.org/spreadsheetml/2006/main" count="344" uniqueCount="204">
  <si>
    <t>PRE-BOJ, gradbeni inženiring, d.o.o.</t>
  </si>
  <si>
    <t>Langusova ulica 17c</t>
  </si>
  <si>
    <t>4240 Radovljica</t>
  </si>
  <si>
    <t>INVESTITOR:</t>
  </si>
  <si>
    <t>OBČINA RIBNICA
Gorenjska c. 3,
1310 Ribnica</t>
  </si>
  <si>
    <t>OBJEKT:</t>
  </si>
  <si>
    <t>ŠT. NAČRTA</t>
  </si>
  <si>
    <t>REKAPITULACIJA</t>
  </si>
  <si>
    <t>A</t>
  </si>
  <si>
    <t>A1</t>
  </si>
  <si>
    <t xml:space="preserve">DELA ZA VODOVOD </t>
  </si>
  <si>
    <t>A2</t>
  </si>
  <si>
    <t>VODOVOD - FAZONSKI KOSI</t>
  </si>
  <si>
    <t>SKUPAJ BREZ DDV:</t>
  </si>
  <si>
    <t>DDV:</t>
  </si>
  <si>
    <t>SKUPAJ Z DDV:</t>
  </si>
  <si>
    <t>NEPREDVIDENA DELA IN MATERIAL</t>
  </si>
  <si>
    <t>%</t>
  </si>
  <si>
    <t>SKUPAJDELA ZARADI GRADNJE VODOVODA BREZ DDV:</t>
  </si>
  <si>
    <t>A1.</t>
  </si>
  <si>
    <t>Opombe:</t>
  </si>
  <si>
    <t>Cene v projektantskem popisu del so ocenjene. Izvajalec poda cene na podlagi dejanske ponudbe.</t>
  </si>
  <si>
    <t>Izvajalec naj pred pričetkom izvajanja del in naročilom materiala opravi dodatno potrebne izmere na objektu.</t>
  </si>
  <si>
    <t>Št.post.</t>
  </si>
  <si>
    <t>Opis</t>
  </si>
  <si>
    <t>EM</t>
  </si>
  <si>
    <t>Količina</t>
  </si>
  <si>
    <t>Cena/EM</t>
  </si>
  <si>
    <t>Vrednost (€)</t>
  </si>
  <si>
    <t>PREDDELA</t>
  </si>
  <si>
    <t>kpl</t>
  </si>
  <si>
    <t>m1</t>
  </si>
  <si>
    <t>kom</t>
  </si>
  <si>
    <t>m2</t>
  </si>
  <si>
    <t>Rezkanje in odvoz asfaltne krovne plasti v debelini do 3 cm (na meji posega)</t>
  </si>
  <si>
    <t>Rezanje asfaltne plasti s talno diamantno žago, debele 11 do 15 cm</t>
  </si>
  <si>
    <t>m3</t>
  </si>
  <si>
    <t>m</t>
  </si>
  <si>
    <t>kos</t>
  </si>
  <si>
    <t>PREDDELA SKUPAJ</t>
  </si>
  <si>
    <t>ZEMELJSKA DELA</t>
  </si>
  <si>
    <t>razprostiranje odvečne zrnate kamnine - 3.ktg zemljine</t>
  </si>
  <si>
    <t>Nakladanje in odvoz odvečnega materiala na trajno deponijo izvajalca  oddaljeno do 15 km, vključno z razprostiranjem in plačilom takse.</t>
  </si>
  <si>
    <t>Dobava in vgrajevanje peščenega materiala granulacije 4/8 mm za posteljico debeline 10 cm in zasip nad temenom cevi 20 cm z ročnim nabijanjem</t>
  </si>
  <si>
    <t>Humuziranje brežin brez valjanja, v debelini 15 cm, strojno, z zatravitvijo</t>
  </si>
  <si>
    <t>Odstranitev, nakladanje in odvoz elementov ostalih elemntov podzemnih vodov in cevi obstoječega vodovoda na trajno deponijo</t>
  </si>
  <si>
    <t>ZEMELJSKA DELA SKUPAJ</t>
  </si>
  <si>
    <t>VOZIŠČNE KONSTRUKCIJE</t>
  </si>
  <si>
    <t>Dobava in vgraditev predfabriciranega dvignjenega robnika iz cementnega betona  s prerezom 15/25 cm</t>
  </si>
  <si>
    <t>VOZIŠČNE KONSTRUKCIJE SKUPAJ</t>
  </si>
  <si>
    <t>TUJE STORITVE</t>
  </si>
  <si>
    <t xml:space="preserve">Geomehanski, projektantski nadzor, upravljavski nadzor in druge potrebne inženirske storitve </t>
  </si>
  <si>
    <t>ur</t>
  </si>
  <si>
    <t>Izdelava projektne dokumentacije za projekt izvedenih del -vodovod</t>
  </si>
  <si>
    <t>TUJE STORITVE SKUPAJ</t>
  </si>
  <si>
    <t>PRESTAVITEV IN ZAŠČITA TUJIH VODOV</t>
  </si>
  <si>
    <t>Zaščita križanj s TK vodi</t>
  </si>
  <si>
    <t>A2.</t>
  </si>
  <si>
    <t>Duktilne cevi morajo biti narejene po standardu EN 545_2011; ISO 2531, razred C40. 
Znotraj morajo biti cementirane, zunaj pa zaščitene z zlitino cinka in aluminija v razmerju 85%-15% minimalno 400g/m2 ter dodatno zaščitene z  modrim epoxijem, klase C40. 
Vse cevi morajo biti 100% kalibrirane po standardu EN 545, ter odprtine zaščitene z ustreznimi čepi. 
Kot na primer Ductus ali enakovredno.
Fazonski kosi so iz nodularne litine GGG 400 z zunanjo in notranjo epoksy zaščito min. debeline 70 mikronov, z odgovarjajočimi tesnili v skladu z EN 681-1 in INOX vijaki z maticami, vijaki po montaži dodatno antikorozijsko zaščiteni. Prirobnična tesnila morajo biti iz EPDM elastomerne gume s kovinsko ojačitvijo.</t>
  </si>
  <si>
    <t>CEVI IN FAZONSKI KOSI</t>
  </si>
  <si>
    <t>DN100</t>
  </si>
  <si>
    <t>EU KOS DN100</t>
  </si>
  <si>
    <t>N kos DN80</t>
  </si>
  <si>
    <t>T-KOS 90° DN100/100</t>
  </si>
  <si>
    <t>T KOS 90° reducirni DN100/80</t>
  </si>
  <si>
    <t>T-KOS reducirni DN 100/50</t>
  </si>
  <si>
    <t>FF KOS DN50/500</t>
  </si>
  <si>
    <t>FF KOS DN80/500</t>
  </si>
  <si>
    <t>FF KOS DN80/1000</t>
  </si>
  <si>
    <t>FFQ DN 100 11°</t>
  </si>
  <si>
    <t>FFQ DN 100 22°</t>
  </si>
  <si>
    <t>FFR DN100/80</t>
  </si>
  <si>
    <t xml:space="preserve">X-KOS DN100   </t>
  </si>
  <si>
    <t>EV ZASUN F4 DN80</t>
  </si>
  <si>
    <t>EV ZASUN F4 DN100</t>
  </si>
  <si>
    <t>Vgradna garnitura DN65-80 T, 1,2-2,1 m</t>
  </si>
  <si>
    <t>Vgradna garnitura DN100-150 T, 1,2-2,1 m</t>
  </si>
  <si>
    <t>Dobava in vgradnja NH DN 80, H = 2050 mm
Nadzemni hidrant mora biti izdelan v skladu z EN 14384, TIP A ali C. Dimenzija 80 mora imeti dva  "C" priključka ter en "B" priključek, dimenzija 100 pa mora imeti dva »B« priključka in en »A«  priključek v glavi hidranta. Liti deli hidranta so izdelani iz nodularne litine, z epoxy zaščito minimalne debeline 250 mikronov. Kakovost barvanih površin mora biti potrjena z GSK certifikatom.  Zunanja cev je iz nerjavečega materiala AISI 304,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Glava hidranta mora biti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1250 mora biti: za hidrant DN80 Kv ≥ 110 m3/h merjeno na B spojki.
Ponudnik ob oddaji ponudbe predloži »MAF« izjavo proizvajalca in prospekte.
Ponudnik predloži izjavo o lastnostih, certifikate in dokazila na zahtevo naročnika.</t>
  </si>
  <si>
    <t>Podtalni zračnik VAG DN50</t>
  </si>
  <si>
    <t>Cestna kapa DN125/200 T</t>
  </si>
  <si>
    <t>Betonski podstavek za cestno kapo 200</t>
  </si>
  <si>
    <t>Dobava in montaža označevalne tablice za označevanje zasuna, zračnika, po standardu SIST 1005, pritrditev na nadzemni del z nosilnimi objemkami in alu tablico.
Pritrditev na obstoječe drogove.</t>
  </si>
  <si>
    <t>Polaganje PVC opozorilnega traku z induktivno nitko z napisom "POZOR VODOVOD" pred zasipom jarka</t>
  </si>
  <si>
    <t>Funkcionalni preizkus hidranta z izdelavo zapisnika</t>
  </si>
  <si>
    <t>Geodetski posnetek spojev, fazonskih kosov itd. po navodilih upravljavca.</t>
  </si>
  <si>
    <t>Vpis komunalnih vodov v kataster GJI</t>
  </si>
  <si>
    <t>Zapiranje in odpiranje vodovoda</t>
  </si>
  <si>
    <t>Odzračevanje vodovoda</t>
  </si>
  <si>
    <t>Regulacija vodovoda</t>
  </si>
  <si>
    <t>Izpiranje vodovoda</t>
  </si>
  <si>
    <t>Izdelava začasnih prevezav - BYPASS</t>
  </si>
  <si>
    <t>Tesnilni material</t>
  </si>
  <si>
    <t>Vijačni material</t>
  </si>
  <si>
    <t>REKONSTRUKCIJA IN NOVOGRADNJA VODOVODA  NA ODSEKU PRIGORICA</t>
  </si>
  <si>
    <t>4024</t>
  </si>
  <si>
    <t>4024 - 2</t>
  </si>
  <si>
    <t>vodovod- Hydrovod</t>
  </si>
  <si>
    <r>
      <t xml:space="preserve">Zakoličba obstoječih podzemnih komunalnih naprav v območju gradbenega posega s </t>
    </r>
    <r>
      <rPr>
        <u/>
        <sz val="10"/>
        <rFont val="Garamond"/>
        <family val="1"/>
        <charset val="238"/>
      </rPr>
      <t xml:space="preserve">strani upravljalca </t>
    </r>
    <r>
      <rPr>
        <sz val="10"/>
        <rFont val="Garamond"/>
        <family val="1"/>
        <charset val="238"/>
      </rPr>
      <t xml:space="preserve">le teh in oznaka križanj, vzdolž celotne trase 
</t>
    </r>
  </si>
  <si>
    <t>Elektro- Elektro Ljubljana</t>
  </si>
  <si>
    <t>TK- Telekom Slovenija</t>
  </si>
  <si>
    <t>TK- UnitedFiber</t>
  </si>
  <si>
    <t>Odstranitev žive meje in grmovnic, oz. smrek ter ponovna zasaditev po končanih delih (odsek VOA1)</t>
  </si>
  <si>
    <t>Izdelava elaborata za zaporo ceste - občinskih cest</t>
  </si>
  <si>
    <t>Zaščita križanj s elektroenergetskimi vodi
od tega 3 na območju gradbene jame za podvrtavanje</t>
  </si>
  <si>
    <t>Zaščita TK voda (telekom in UnitedFiber) za čas gradnje pri vzporednem poteku ob odprtem jarku.</t>
  </si>
  <si>
    <t>PODVRTANJE VODOTOKA</t>
  </si>
  <si>
    <t>VRTINA</t>
  </si>
  <si>
    <t>izdelava izhodiščne fiksne geodetske točke,</t>
  </si>
  <si>
    <t>izvedba začetne meritve pred vrtanjem,</t>
  </si>
  <si>
    <t>izvedba meritve - spremljanje višin med vrtanjem,</t>
  </si>
  <si>
    <t>izvedba meritev po vrtanju.</t>
  </si>
  <si>
    <t>Upoštevano dolžina + 2 x 1,0 m v vsaki gradbeni jami</t>
  </si>
  <si>
    <t>Obračun po m1 prečkanja. Dolžina je ocenjena.</t>
  </si>
  <si>
    <t>Odstranitev gradbenih odpadkov, ki nastanejo zaradi vrtanja, odvoz in deponiranje odpadkov skladno z zakonodajo, ki ureja ravnanje z odpadki. 
Količina je ocenjena! Obračun glede na količino, ki izhaja iz evidenčnih listov.</t>
  </si>
  <si>
    <t>Odvoz in deponiranje ostankov reciklirane betonitne izplake, odpadkov skladno z zakonodajo, ki ureja ravnanje z odpadki.                                                             
V ceni je upoštevana celotna količina predvidene količine betonitne izplake! Obračun glede na količino, ki izhaja iz evidenčnih listov.</t>
  </si>
  <si>
    <t>Vrtanje pod vodotokom Ribnica s tehnologijo usmerjenega vrtanja z radijskim vodenjem HDD.                                        
Vgradnja PE-RC d125.                                     
Vključeno večkratno povrtavanje (čiščenje) vrtine pred uvlačenjem cevi. Vrtina mora biti ca 30% večja od premera cevi.
Izvajalec mora izvesti vrtanje tako, da ne pride do poškodb obstoječih objektov, naprav ali posedanja struge.
Morebitne stroške sanacije nosi izvajalec del.</t>
  </si>
  <si>
    <t>Geodetske meritve višine okoliških objektov:</t>
  </si>
  <si>
    <t xml:space="preserve">Komplet dobava, montaža in priprava začasnih podpor za razvito in pripravljeno sekcijo pred uvlačenjem v pripravljeno vrtino.                                                                             
Zajema začasne podpore za dvig cevi v inklinaciji vrtine, zagotavljanje ustreznih drsnih podpor (npr. valjčki) na ustrezni podlagi (npr. jeklene plošče) na razdalji ca. 12 m.                                                                                                      cev do uvlačenja v vrtino vzdržuje montažer. Cev namesti na podpore in na uvlačenje pripravi montažer.                                                                            Obračun po dejanskem številu podpor z vpisom v gradbeni dnevnik. </t>
  </si>
  <si>
    <t>VSTOPNA GRADBENA JAMA</t>
  </si>
  <si>
    <t>Površinski izkop rodovitne zemlje za vstopno gradbeno jamo, predvidoma v debelini 20 cm, z odrivom največ do roba delovnega pasu, čiščenje terena z odstranitvijo dreves, grmovja in štorov.</t>
  </si>
  <si>
    <t>Zasip gradbene jame z izkopanim materialom.</t>
  </si>
  <si>
    <t>Humusiranje s transportom humusa z gradbiščne deponije znotraj delovnega pasu in razstiranjem v deb. 20 cm. Izmera v raščenem stanju.</t>
  </si>
  <si>
    <t>Fino planiranje rodovitne zemlje, sejanje travne mešanice z dobavo semena, zakrivanjem semena s predhodnim strojnim in ročnim pobiranjem kamenja z odvozom na deponijo.</t>
  </si>
  <si>
    <t xml:space="preserve">Kemično izboljšanje plodne zemlje - gnojenje z NPK 10-25-25, poraba 0,08 kg/m2. 
Obračun po m2. Količina je ocenjena. </t>
  </si>
  <si>
    <t>Izkop gradbene jame v terenu predvidoma III. ali  IV. ktg. za potrebe vrtanja za cevovod z odmetom na stran, največ do roba delovnega pasu,  z izravnavo dna. Vsa dela za vzdrževanje gradbene jame do končanja vrtanja in položitve cevovoda je potrebno vkalkulirati v ceno izkopa.
Zemeljska dela se obračunavajo v raščenem oziroma utrjenem stanju.</t>
  </si>
  <si>
    <t>Komplet varovanje in odstranitev varovanja brežin gradbene jame s cementnim obrizgom, armiranim z armaturno mrežo S500-Q189 ter sidrano s sidrnimi kljukami. Izvedba samo po navodilu geomehanskega nadzora z vpisom v gradbeni dnevnik.
Količina ocenjena, obračun po dejanski količini</t>
  </si>
  <si>
    <t>OP. Posteljica, obsip sta upšoštevana v sklopu VODOVOD</t>
  </si>
  <si>
    <t>DOSTOPNA POT</t>
  </si>
  <si>
    <t>Potrebna dela za ureditev dostopne poti do gradbenih jam, vključno z:
Površinski izkop rodovitne zemlje, z odrivom na stran ali z odvozom na deponijo znotraj delovnega pasu.
Doplačilo za uporabo geotekstila za ločitev rodovitne zemlje. 
Obračun po površini položenega geotekstila. Izvedba samo po naročilu nadzornika z vpisom v gradbeni dnevnik
Komplet dobava ter vgradnja tamponskega materiala za izdelavo dostopne poti širine 3 m, v debelini 30cm z utrjevanjem.</t>
  </si>
  <si>
    <t>IZSTOPNA GRADBENA JAMA</t>
  </si>
  <si>
    <t xml:space="preserve">Rezanje in odstranitev asfalta v debelini do 10 cm </t>
  </si>
  <si>
    <t>Izkop gradbene jame v terenu predvidoma IV. -V:. ktg. za potrebe vrtanja za cevovod z odmetom na stran, največ do roba delovnega pasu,  z izravnavo dna. Vsa dela za vzdrževanje gradbene jame do končanja vrtanja in položitve cevovoda je potrebno vkalkulirati v ceno izkopa.
Zemeljska dela se obračunavajo v raščenem oziroma utrjenem stanju.</t>
  </si>
  <si>
    <t>Zasip gradbene jame s prebranim izkopanim materialom.</t>
  </si>
  <si>
    <t>Zasip gradbene jame s protizmrzlinske kamnite grede v debelini plasti do 45 cm iz zrnate kamnine – 3. kategorije;
Vgrajevanje po plasteh</t>
  </si>
  <si>
    <t>Zasip gradnene jame s tamponom zrno d32, komprimiranje v plasteh po 20 cm, Evd = 40 Mpa</t>
  </si>
  <si>
    <r>
      <t xml:space="preserve">Izkop in zasip gradbene jame za potrebe vrtanja (podbijanja) vodovoda, z odmetom na stran največ do roba delovnega pasu, z izravnavo dna. Vsa dela za </t>
    </r>
    <r>
      <rPr>
        <b/>
        <sz val="10"/>
        <rFont val="Garamond"/>
        <family val="1"/>
        <charset val="238"/>
      </rPr>
      <t>vzdrževanje in zaščito gradbene jame do končanja vrtanja in položitve cevovoda ter povrnitev v prvotno stanje</t>
    </r>
    <r>
      <rPr>
        <sz val="10"/>
        <rFont val="Garamond"/>
        <family val="1"/>
        <charset val="238"/>
      </rPr>
      <t xml:space="preserve"> je potrebno vkalkulirati v ceno izkopa.
upoštevati vstopno in iztopno gradbeno jamo
vztopna gradbena jama 9,50 x 3,50
izstopna gradben ajama 4,0 x 3,50 m</t>
    </r>
  </si>
  <si>
    <r>
      <t xml:space="preserve">Kompletna izvedba dvostanskega </t>
    </r>
    <r>
      <rPr>
        <b/>
        <sz val="10"/>
        <rFont val="Garamond"/>
        <family val="1"/>
        <charset val="238"/>
      </rPr>
      <t xml:space="preserve">varovanja gradbene jame - jarka </t>
    </r>
    <r>
      <rPr>
        <sz val="10"/>
        <rFont val="Garamond"/>
        <family val="1"/>
        <charset val="238"/>
      </rPr>
      <t>z uporabo varovalnih opažev oz. s cementnim obrizgom, armiranim z armaturno mrežo S500-Q189 ter sidrano s sidrnimi kljukami. .
(ne sem se posegati v asfalt državne ceste)
V postavki je potrebno upoštevati: transport opaža na gradbišče in z gradbišča, vgranja in po koncu demontaža opaža, čiščenje, vsa potrebna dela in material za izvedbo varovanja gradbene jame</t>
    </r>
  </si>
  <si>
    <t xml:space="preserve">Dobava, namestitev, manšete kot. npr. Andotehna univerzalna manšeta tip KT 
</t>
  </si>
  <si>
    <t>d125</t>
  </si>
  <si>
    <t>MJ 3157 DN100</t>
  </si>
  <si>
    <t>T-KOS 90° DN 80/80</t>
  </si>
  <si>
    <t>T-KOS 90° reducirni DN 80/50</t>
  </si>
  <si>
    <t>TT-KOS  DN100/100</t>
  </si>
  <si>
    <t>FF KOS DN100/1000</t>
  </si>
  <si>
    <t>FF KOS DN100/100</t>
  </si>
  <si>
    <t>FF KOS DN100/300</t>
  </si>
  <si>
    <t>FF KOS DN100/400</t>
  </si>
  <si>
    <t>FFQ DN 100 45°</t>
  </si>
  <si>
    <t>FFQ DN 100 90°</t>
  </si>
  <si>
    <t>FFR DN150/100</t>
  </si>
  <si>
    <t xml:space="preserve">X-KOS DN80   </t>
  </si>
  <si>
    <t xml:space="preserve">Tlačni preizkus cevovoda </t>
  </si>
  <si>
    <t xml:space="preserve">Izdelava montažnih shem vodovoda </t>
  </si>
  <si>
    <t>MMA DN100/80</t>
  </si>
  <si>
    <t>EF PRIROBNICA PP DN100/d125</t>
  </si>
  <si>
    <t>EF KONCNIK PE100 SDR11 DN100/d125</t>
  </si>
  <si>
    <t>Obojka varilna d125</t>
  </si>
  <si>
    <t>PE-PVC (aquaplast) SPOJKA DN100/d125</t>
  </si>
  <si>
    <t>Cestna kapa ovalna - zračnik in hidrant</t>
  </si>
  <si>
    <t>Porušitev in odstranitev robnika iz cem. Betona, ter odvoz na deponijo, s plačilom takse</t>
  </si>
  <si>
    <t>Zavarovanje gradbišča v času gradnje z ustrezno zaporo oz. varovanjem, kot je izkazamo z elaboratom za zaporo; zaporo prometa -fiksna postavka (obračun po dejanskih stroških)</t>
  </si>
  <si>
    <t>Dezinfekcija cevovoda</t>
  </si>
  <si>
    <t>DELA ZARADI GRADNJE VODOVODA UPRAVIČENI DO INESTIRANJA UE SREDSTEV - Gradbeno dovoljenje</t>
  </si>
  <si>
    <t>Zasip jarka z izkopanim materialom - strojno. Uporabi se prebrani material od izkopa, največje zrno d32, komprimiranje v plasteh po 20 cm, Evd = 40 Mpa; predvidoma 75% jarka možno zasuti s prebranim izkopanim materialom - tampon široki izkop</t>
  </si>
  <si>
    <r>
      <t xml:space="preserve">Zaščita gradbene jame z </t>
    </r>
    <r>
      <rPr>
        <u val="singleAccounting"/>
        <sz val="10"/>
        <rFont val="Garamond"/>
        <family val="1"/>
        <charset val="238"/>
      </rPr>
      <t>dvostranskim opažem</t>
    </r>
    <r>
      <rPr>
        <sz val="10"/>
        <rFont val="Garamond"/>
        <family val="1"/>
        <charset val="238"/>
      </rPr>
      <t>. Najem, prevozi, nameščanje, prestavljanje, pranje po zaključku. 
Upoštevano, da se uporablja na 25% dolžine 
Odseki za delo z opažem se predhodno uskladi z koordinatorjem za varnost pri delu, geomehanskim nadzorom ter investitorjem</t>
    </r>
  </si>
  <si>
    <t>Dobava in vgradnja, razkladanje po trasi in montaža
Univerzalne spojke z neizvlečnim spojem morajo imeti površinsko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po EN 1092-2. Univerzalne spojke morajo imeti vgrajen sistem proti izvleku, ki omogoča sidranje in preprečuje zdrs s cevi.
Izvajalec predloži izjavo o lastnostih, certifikate in dokazila na zahtevo naročnika.</t>
  </si>
  <si>
    <t>Dobava in vgradnja, , razkladanje po trasi in montaža
Fazonski kosi morajo biti izdelani iz nodularne litine GGG 400 v skladu s standardom EN 545:2010, z zunanjo in notranjo epoksi zaščito debeline min. 70 µm po postopku kataforeze oz. min. debeline 250µm po klasičnem postopku v skladu s standardom EN 14901. Za dimenzije fazonskih kosov DN50 - DN150, PN 16bar, za dimenzije &gt;= DN 200 PN 10 bar in PN 16 bar. Prirobnični fazonski kosi morajo imeti fiksno prirobnico, prirobnični fazonski kosi z vrtljivo prirobnico imajo vrtljivo prirobnico.
Ponudnik predloži izjavo o lastnostih, certifikate in dokazila o zdravstveni ustreznosti slovenske inštitucije ter dodatne dokumente na zahtevo naročnika.</t>
  </si>
  <si>
    <t>Dobava in vgradnja, razkladanje po trasi in montaža
EV prirobnični zasuni morajo biti izdelani iz nodularne litine, z epoxy zaščito minimalne debeline 250 mikronov. Klin zasuna je zaščiten z EPDM elastomerno gumo. Vreteno zasuna je izdelano iz nerjavečega jekla in ga je možno menjati brez izvleka klina iz ohišja.  Tesnjenje na vretenu je izvedeno z dvema "O" tesniloma iz NBR. Na obeh straneh klina so vodila iz poliamida pravokotne oblike za zmanjšanje trenja pri uporabi. Kakovost barvanih površin mora biti potrjena z GSK certifikatom. Spoj telesa in pokrova ventila je izveden brez vijakov in zagozd.  Ustrezati morajo standardu EN 1074 (certifikat). 
Ponujene vgradilne garniture morajo ustrezati ponujenim prirobničnim EV zasunom.
Ponudnik ob oddaji ponudbe predloži »MAF« izjavo proizvajalca in prospekte. 
Ponudnik predloži izjavo o lastnostih, certifikate in dokazila na zahtevo naročnika.</t>
  </si>
  <si>
    <t>Dobava in vgradnja PH DN80, , razkladanje po trasi in montaža
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evropske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Ponudnik ob oddaji ponudbe predloži »MAF« izjavo proizvajalca in prospekte. 
Ponudnik predloži izjavo o lastnostih, certifikate in dokazila na zahtevo naročnika.</t>
  </si>
  <si>
    <t>Dobava in vgradnja, , razkladanje po trasi in montaža
Podzemni dvofunkcijski zračnik, vgradna cev iz nerjavečega jekla, sedež zračnika ISO DN50 z izpustom, možnost servisiranja pod tlakom, prirobnični priključek DN50 ali DN80 po DIN2501, EN 1092-2). Cev ohišja: iz nerjavnega jekla z izpustom in možnostjo krajšanja po 100 mm. Zračnik: dozračevalno-odzračevalni ventil z ohišjem iz POM, presek 960 mm2, brezstopenjska kapaciteta pretoka zraka max. 190 m3/h, obratovalni tlak (1-16 bar), ISO priključek DN50. Tesnila EPDM po KTW / W270 (kot naprimer Hawle nr. 992-02 ali enakovredno).
Izvajalec predloži izjavo o lastnostih, certifikate in dokazila na zahtevo naročnika.</t>
  </si>
  <si>
    <t>Dobava in vgradnja, razkladanje po trasi in montaža ter spajanje
Cevi dolžine 6 m v najmanj definirani klasi (C) morajo biti izdelane na obojko v skladu z EN 545:2010. Na zunanji strani so zaščitene z aktivno galvansko zaščito, ki omogoča vgradnjo cevi tudi v agresivno zemljo (z zlitino Zn + Al debeline 400 g/m2 v razmerju 85% Zn in ostalo Al ter druge kovine) in zunanjim premazom modre barve, na notranji strani pa s cementno  oblogo v skladu s standardom  EN 545:2010, (cementna obloga mora biti izdelana s pitno vodo, cement tipa CEM III-B, oziroma  BFC (blast furnance cement) pa mora biti v skladu z EN197-1 z CE oznako (certifikat)).  Vse cevi morajo biti kalibrirane vsaj 2/3 dolžine.
Opremljene morajo biti z odgovarjajočimi tesnili v skladu z SIST EN 681-1 (certifikat).
Sidrna tesnila oz. celotni spoji so izdelani za tlake do 16 bar.  Obojčno tesnilo oz. spoj na ceveh in fazonih mora biti preiskušen skupaj s cevmi (certifikat) v skladu s standardom En545-2010. Cevi in obojčni fazonski kosi so istega proizvajalca. 
Ponudnik ob oddaji ponudbe predloži »MAF« potrdilo proizvajalca in prospekte.
Ponudnik predloži izjavo o lastnostih, certifikate in dokazila o zdravstveni ustreznosti slovenske inštitucije ter dodatne dokumente na zahtevo naročnika.</t>
  </si>
  <si>
    <t>Dobava in vgradnja, razkladanje po trasi in montaža ter spajanje
Polietilenske cevi, dolžine 6 m. 
Cevi morajo biti iz PE100 RC materiala, ustrezati morajo standardu PAS1075 tip 2. Stena cevi mora biti dvobarvna, 10% zunanje stene mora biti modre, 90% notranje stene pa črne barve. 
Ponudnik ob oddaji ponudbe predloži »MAF« potrdilo proizvajalca in prospekte.
Ponudnik predloži izjavo o lastnostih izjavo o lastnostih, ki potrjuje pogoj  kvalitete cevi po PAS 1075 – tip 2, prospekte, certifikate in dokazila na zahtevo naročnika.</t>
  </si>
  <si>
    <t>Zakoličba predvidenega VO (komplet vsi kraki VOA1, VOA2, VOA3, VOA5, VOA6, VOA7)</t>
  </si>
  <si>
    <t>Postavitev in zavarovanje prečnega profila ostale javne ceste v hribovitem terenu - samo za odsek VO A1</t>
  </si>
  <si>
    <t>Strojni izkop zemljine III. kategorije, za jarke, globine od 0,35 do 2,0 m za odsek A1 in od 0,765 cm do 2,00 za odseke  A3, A4, A5, A6 (za poglobitev kanala)</t>
  </si>
  <si>
    <t>Strojni izkop zemljine V. kategorije, za jarke, globine od globine od 0,35 do 2,0 m za odsek A1 in od 0,765 cm do 2,00 za odseke  A3, A4, A5, A6 (za poglobitev kanala)</t>
  </si>
  <si>
    <t>Ročno planiranje in valjanje z zbijanjem dna jarka po celotni širini s točnostjo +/- 3cm do Evd=40MPa.
samo izkopi brez podvrtavanja</t>
  </si>
  <si>
    <t>PODVRTANJE / PODBOJ DRŽAVNE CEST VO_A6</t>
  </si>
  <si>
    <t>Vrtanje / podboj pod cesto / namestitev cevi
Morebitne stroške zaradi poškodbe vozišča in drugih prečkanih površin ter poškodbe na obstoječih komunalnih vodih med izvajanjem del nosi izvajalec del.                                                                                                          Obračun po m1 prečkanja. Dolžina je ocenjena.
VO_A6: 24m</t>
  </si>
  <si>
    <t xml:space="preserve">Dobava in vgradnja  jeklene cevi, 
d244
območje vrtanja
VO_A6: 24m
</t>
  </si>
  <si>
    <t xml:space="preserve">Dobava, namestitev, ter vgradnja distančnikov kot. npr. Andotehna TIP AL OD 110-137 (n6) H40 mm, 
Namestitev distančnikov na razdalji 1,5 m ter na začetku in koncu cevi;  (23  obročev)
</t>
  </si>
  <si>
    <t>PODVRTANJE / PODBOJ DRŽAVNE CEST  VO_A6</t>
  </si>
  <si>
    <t>VODOVOD  - samo odsek A1, A2, A3, A5, A6, A7</t>
  </si>
  <si>
    <t xml:space="preserve">VODOVOD - samo odsek A1, A2, A3, A5, A6, A7
</t>
  </si>
  <si>
    <t>VODOVOD - samo odsek A1, A2, A3, A5, A6, A7</t>
  </si>
  <si>
    <t xml:space="preserve">Široki izkop zrnate kamnine – 3. kategorije – strojno z nakladanjem - tampon v debelini 0,25m
Skladiščenje na gradbiščni deponije za ponovno uporabo za zasip </t>
  </si>
  <si>
    <t>Vgraditev protizmrzlinske kamnite grede v debelini plasti do 45 cm iz zrnate kamnine – 3. kategorije;
Vgrajevanje po plasteh</t>
  </si>
  <si>
    <t>Izdelava nosilne plasti bituminizirane zmesi AC 22 base B 50/70 A3 v debelini 8 cm</t>
  </si>
  <si>
    <t>Izdelava obrabne in zaporne plasti bituminizirane zmesi AC 11 surf B 70/100 A3 v debelini 3,5 cm</t>
  </si>
  <si>
    <t xml:space="preserve">Komentar: zaradi gradnje vodovoda je protrebna menjava večjega dela ustroja ceste, kot je to zahtevano pridobljenih projektnih pogojev št. 351-0839/2024-2  z dne 10.1.2025 - točka 7. - na delu trase poteka vodovoda A1.
Po zaključku gradnje je potrebno izvesti vzpostavitev ceste v prvotno stanje v skladu z zahtevo upravljalca – preplastitev celotne širine vozišča -  točka 7 pridobljenih projektnih pogojev št. 351-0838/2024-2  z dne 13.1.2025.
V primeru vzdolžnega polaganja vodovoda v vozišče občinske ceste ožje od 4,00 m, se zarez asfalta ne izvaja, temveč se vozišče po končanih delih v celoti preplasti z novim zgornjim ustrojem (asfalt in tampon).
Vsa dela vezana na poseg ceste na  delu, odsek vodovoda A3, A5, A6, A7  se izvedejo z dvoslojnim asfaltom. 
</t>
  </si>
  <si>
    <t>Komentar: zaradi gradnje vodovoda je protrebna menjava večjega dela ustroja ceste, kot je to zahtevano pridobljenih projektnih pogojev št. 351-0839/2024-2  z dne 10.1.2025 - točka 7. - na delu trase poteka vodovoda A1.
Po zaključku gradnje je potrebno izvesti vzpostavitev ceste v prvotno stanje v skladu z zahtevo upravljalca – preplastitev celotne širine vozišča -  točka 7 pridobljenih projektnih pogojev št. 351-0838/2024-2  z dne 13.1.2025.
V primeru vzdolžnega polaganja vodovoda v vozišče občinske ceste ožje od 4,00 m, se zarez asfalta ne izvaja, temveč se vozišče po končanih delih v celoti preplasti z novim zgornjim ustrojem (asfalt in tampon).
Vsa dela vezana na poseg ceste na  delu, odsek vodovoda A3, A5, A6, A7  se izvedejo z dvoslojnim asfaltom.</t>
  </si>
  <si>
    <r>
      <t xml:space="preserve">Za izkope je upoštevan jarek globine 1,5 m, z dnom širine 60 cm; naklon izkopa 90° v višini 70 cm, višje naklon 63° (širina jarka na vrhu 1,45 m -  v idealnih pogojih -  širina za odstranitev asfalta in tampona). 
V primeru navpičnih izkopov so kiličine izkopov in zasipov manjše.
Zaradi zahteve upravljalca cest je upoštevano da se na cesti ožji od 4 m zamenja celotni zgornji ustroj (asfalt + tampon)
</t>
    </r>
    <r>
      <rPr>
        <b/>
        <u/>
        <sz val="10"/>
        <color rgb="FF009999"/>
        <rFont val="Garamond"/>
        <family val="1"/>
        <charset val="238"/>
      </rPr>
      <t>Naklon izkopa in varovanje določi geomehanski nadzor. V primeru otrebne gradnje z opaži, izvajalec predhodno pridobi potrditev ponudbe dodatnih del s strani naročnika.</t>
    </r>
  </si>
  <si>
    <t>Izdelava obrabne in zaporne plasti bituminizirane zmesi AC 16 surf B 70/100 A4 v debelini 7 cm</t>
  </si>
  <si>
    <t xml:space="preserve">Postavitev in ureditev Gradbiščnega platoja
</t>
  </si>
  <si>
    <t xml:space="preserve">Ureditev planuma temeljnih tal zrnate kamnine - 3,ktg
</t>
  </si>
  <si>
    <t>Izdelava obrabne in zaporne plasti bituminizirane zmesi AC 16 surf B 70/100 A3 v debelini 8 cm
Samo na odseku VO A1</t>
  </si>
  <si>
    <t>Dobava in vgraditev protizmrzlinske kamnite grede za zasip jarka z novim materialom ocena do 0,25%  – 3. kategorije;
Vgrajevanje po plasteh</t>
  </si>
  <si>
    <t>Porušitev in odstranitev asfaltne plasti v debelini 6 do 10 cm, vključno z odvozom in plačilom takse deponije</t>
  </si>
  <si>
    <t>Izdelava bankine iz gramoza ali naravno zdrobljenega kamnitega meteriala, široke do 0,50 m</t>
  </si>
  <si>
    <t>Izdelava muld iz bitumenskega betona debeline 8 cm na podložni plasti iz zmesi zrn drobljenca, širine 50 cm</t>
  </si>
  <si>
    <t>Nabava in dovava ter vgradnja materiala d32, komprimiranje v plasteh po 25 cm, Evd = 40 Mpa; tampon, vključno s pripravo finega planuma</t>
  </si>
  <si>
    <r>
      <t>Dobava in vgraditev geotekstilije za ločilno plast (po načrtu), natezna trdnost nad 18 kN/m</t>
    </r>
    <r>
      <rPr>
        <vertAlign val="superscript"/>
        <sz val="11"/>
        <rFont val="Garamond"/>
        <family val="1"/>
        <charset val="238"/>
      </rPr>
      <t>2</t>
    </r>
  </si>
  <si>
    <t>Strojni izkop zemljine III. kategorije, za jarke, globine od 0 do 1,2 m, z odvozm na trajno deponijo izvajalca</t>
  </si>
  <si>
    <t>Porušitev tlakovanih hišnih dovozov;
Na objekt 5m dolžine in 1m širine;
z začasnim skladiščenjem in ponovno uporabo tlakovcev ali z odvozom porušenega asfalta ter vgradnjo novega asfalta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</si>
</sst>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 [$€-1]_-;\-* #,##0.00\ [$€-1]_-;_-* &quot;-&quot;??\ [$€-1]_-"/>
    <numFmt numFmtId="165" formatCode="#,##0.00&quot; €&quot;"/>
    <numFmt numFmtId="166" formatCode="0#."/>
    <numFmt numFmtId="167" formatCode="00\."/>
    <numFmt numFmtId="168" formatCode="0.0"/>
    <numFmt numFmtId="169" formatCode="_(* #,##0.00_);_(* \(#,##0.00\);_(* \-??_);_(@_)"/>
    <numFmt numFmtId="170" formatCode="_-* #,##0\ _S_I_T_-;\-* #,##0\ _S_I_T_-;_-* \-??\ _S_I_T_-;_-@_-"/>
    <numFmt numFmtId="171" formatCode="_-* #,##0.00\ _S_I_T_-;\-* #,##0.00\ _S_I_T_-;_-* \-??\ _S_I_T_-;_-@_-"/>
    <numFmt numFmtId="172" formatCode="_-* #,##0.00\ _S_I_T_-;\-* #,##0.00\ _S_I_T_-;_-* &quot;-&quot;??\ _S_I_T_-;_-@_-"/>
    <numFmt numFmtId="173" formatCode="_([$€]* #,##0.00_);_([$€]* \(#,##0.00\);_([$€]* \-??_);_(@_)"/>
    <numFmt numFmtId="174" formatCode="_(\$* #,##0.00_);_(\$* \(#,##0.00\);_(\$* \-??_);_(@_)"/>
    <numFmt numFmtId="175" formatCode="_-* #,##0.00&quot; SIT&quot;_-;\-* #,##0.00&quot; SIT&quot;_-;_-* \-??&quot; SIT&quot;_-;_-@_-"/>
    <numFmt numFmtId="176" formatCode="#,##0.00&quot; SIT &quot;;\-#,##0.00&quot; SIT &quot;;&quot; -&quot;#&quot; SIT &quot;;@\ "/>
    <numFmt numFmtId="177" formatCode="_-* #,##0.00\ _€_-;\-* #,##0.00\ _€_-;_-* \-??\ _€_-;_-@_-"/>
    <numFmt numFmtId="178" formatCode="_-* #,##0.00\ _E_U_R_-;\-* #,##0.00\ _E_U_R_-;_-* \-??\ _E_U_R_-;_-@_-"/>
    <numFmt numFmtId="179" formatCode="#,##0.00&quot;       &quot;;\-#,##0.00&quot;       &quot;;&quot; -&quot;#&quot;       &quot;;@\ "/>
    <numFmt numFmtId="180" formatCode="_-* #,##0.00\ _€_-;\-* #,##0.00\ _€_-;_-* &quot;-&quot;??\ _€_-;_-@_-"/>
    <numFmt numFmtId="181" formatCode="#,##0.0"/>
    <numFmt numFmtId="182" formatCode="#,##0.00_ ;\-#,##0.00\ "/>
  </numFmts>
  <fonts count="66">
    <font>
      <sz val="10"/>
      <name val="Arial"/>
      <family val="2"/>
    </font>
    <font>
      <sz val="10"/>
      <name val="Garamond"/>
      <family val="1"/>
      <charset val="238"/>
    </font>
    <font>
      <sz val="8"/>
      <name val="Garamond"/>
      <family val="1"/>
      <charset val="238"/>
    </font>
    <font>
      <b/>
      <sz val="10"/>
      <name val="Garamond"/>
      <family val="1"/>
      <charset val="238"/>
    </font>
    <font>
      <b/>
      <sz val="8"/>
      <name val="Garamond"/>
      <family val="1"/>
      <charset val="238"/>
    </font>
    <font>
      <u/>
      <sz val="8"/>
      <name val="Garamond"/>
      <family val="1"/>
      <charset val="238"/>
    </font>
    <font>
      <u/>
      <sz val="10"/>
      <name val="Garamond"/>
      <family val="1"/>
      <charset val="238"/>
    </font>
    <font>
      <sz val="10"/>
      <name val="Arial Narrow"/>
      <family val="2"/>
      <charset val="238"/>
    </font>
    <font>
      <b/>
      <u/>
      <sz val="8"/>
      <name val="Garamond"/>
      <family val="1"/>
      <charset val="238"/>
    </font>
    <font>
      <b/>
      <sz val="10"/>
      <color rgb="FF009999"/>
      <name val="Garamond"/>
      <family val="1"/>
      <charset val="238"/>
    </font>
    <font>
      <sz val="10"/>
      <color rgb="FF009999"/>
      <name val="Arial"/>
      <family val="2"/>
      <charset val="238"/>
    </font>
    <font>
      <b/>
      <u/>
      <sz val="12"/>
      <name val="Arial Narrow"/>
      <family val="2"/>
      <charset val="238"/>
    </font>
    <font>
      <b/>
      <sz val="10"/>
      <name val="Arial Narrow"/>
      <family val="2"/>
      <charset val="238"/>
    </font>
    <font>
      <b/>
      <u/>
      <sz val="11"/>
      <name val="Garamond"/>
      <family val="1"/>
      <charset val="238"/>
    </font>
    <font>
      <b/>
      <sz val="9"/>
      <name val="Garamond"/>
      <family val="1"/>
      <charset val="238"/>
    </font>
    <font>
      <sz val="8"/>
      <color rgb="FFFF0000"/>
      <name val="Garamond"/>
      <family val="1"/>
      <charset val="238"/>
    </font>
    <font>
      <u/>
      <sz val="8"/>
      <color rgb="FFFF0000"/>
      <name val="Garamond"/>
      <family val="1"/>
      <charset val="238"/>
    </font>
    <font>
      <b/>
      <sz val="10"/>
      <color indexed="8"/>
      <name val="Garamond"/>
      <family val="1"/>
      <charset val="238"/>
    </font>
    <font>
      <u/>
      <sz val="10"/>
      <color rgb="FFFF0000"/>
      <name val="Garamond"/>
      <family val="1"/>
      <charset val="238"/>
    </font>
    <font>
      <b/>
      <sz val="10"/>
      <color rgb="FF0070C0"/>
      <name val="Garamond"/>
      <family val="1"/>
      <charset val="238"/>
    </font>
    <font>
      <sz val="11"/>
      <name val="Arial"/>
      <family val="2"/>
      <charset val="238"/>
    </font>
    <font>
      <sz val="10"/>
      <name val="Arial CE"/>
      <charset val="238"/>
    </font>
    <font>
      <sz val="10"/>
      <name val="Mangal"/>
      <family val="1"/>
    </font>
    <font>
      <sz val="12"/>
      <name val="Times New Roman"/>
      <family val="1"/>
      <charset val="1"/>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10"/>
      <name val="Calibri"/>
      <family val="2"/>
      <charset val="238"/>
    </font>
    <font>
      <b/>
      <sz val="11"/>
      <color indexed="9"/>
      <name val="Calibri"/>
      <family val="2"/>
      <charset val="238"/>
    </font>
    <font>
      <sz val="10"/>
      <name val="Arial"/>
      <family val="2"/>
      <charset val="238"/>
    </font>
    <font>
      <sz val="11"/>
      <color indexed="17"/>
      <name val="Calibri"/>
      <family val="2"/>
      <charset val="238"/>
    </font>
    <font>
      <i/>
      <sz val="11"/>
      <color indexed="23"/>
      <name val="Calibri"/>
      <family val="2"/>
      <charset val="238"/>
    </font>
    <font>
      <b/>
      <sz val="15"/>
      <color indexed="56"/>
      <name val="Calibri"/>
      <family val="2"/>
      <charset val="238"/>
    </font>
    <font>
      <b/>
      <sz val="15"/>
      <color indexed="62"/>
      <name val="Calibri"/>
      <family val="2"/>
      <charset val="238"/>
    </font>
    <font>
      <b/>
      <sz val="13"/>
      <color indexed="56"/>
      <name val="Calibri"/>
      <family val="2"/>
      <charset val="238"/>
    </font>
    <font>
      <b/>
      <sz val="13"/>
      <color indexed="62"/>
      <name val="Calibri"/>
      <family val="2"/>
      <charset val="238"/>
    </font>
    <font>
      <b/>
      <sz val="11"/>
      <color indexed="56"/>
      <name val="Calibri"/>
      <family val="2"/>
      <charset val="238"/>
    </font>
    <font>
      <b/>
      <sz val="11"/>
      <color indexed="62"/>
      <name val="Calibri"/>
      <family val="2"/>
      <charset val="238"/>
    </font>
    <font>
      <u/>
      <sz val="10"/>
      <color indexed="12"/>
      <name val="Arial"/>
      <family val="2"/>
      <charset val="238"/>
    </font>
    <font>
      <sz val="11"/>
      <color indexed="62"/>
      <name val="Calibri"/>
      <family val="2"/>
      <charset val="238"/>
    </font>
    <font>
      <b/>
      <sz val="11"/>
      <color indexed="63"/>
      <name val="Calibri"/>
      <family val="2"/>
      <charset val="238"/>
    </font>
    <font>
      <sz val="11"/>
      <color indexed="52"/>
      <name val="Calibri"/>
      <family val="2"/>
      <charset val="238"/>
    </font>
    <font>
      <sz val="11"/>
      <color indexed="10"/>
      <name val="Calibri"/>
      <family val="2"/>
      <charset val="238"/>
    </font>
    <font>
      <b/>
      <sz val="18"/>
      <color indexed="56"/>
      <name val="Cambria"/>
      <family val="1"/>
      <charset val="238"/>
    </font>
    <font>
      <sz val="11"/>
      <color theme="1"/>
      <name val="Calibri"/>
      <family val="2"/>
      <charset val="238"/>
      <scheme val="minor"/>
    </font>
    <font>
      <sz val="10"/>
      <name val="Times New Roman CE"/>
      <charset val="238"/>
    </font>
    <font>
      <sz val="11"/>
      <color indexed="8"/>
      <name val="Calibri"/>
      <family val="2"/>
      <charset val="238"/>
    </font>
    <font>
      <sz val="11"/>
      <color indexed="8"/>
      <name val="Arial"/>
      <family val="2"/>
      <charset val="238"/>
    </font>
    <font>
      <sz val="11"/>
      <color indexed="60"/>
      <name val="Calibri"/>
      <family val="2"/>
      <charset val="238"/>
    </font>
    <font>
      <sz val="11"/>
      <color indexed="19"/>
      <name val="Calibri"/>
      <family val="2"/>
      <charset val="238"/>
    </font>
    <font>
      <sz val="12"/>
      <name val="Times New Roman CE"/>
      <family val="1"/>
      <charset val="238"/>
    </font>
    <font>
      <sz val="10"/>
      <name val="Times New Roman"/>
      <family val="1"/>
      <charset val="238"/>
    </font>
    <font>
      <i/>
      <sz val="10"/>
      <name val="SL Dutch"/>
      <charset val="238"/>
    </font>
    <font>
      <i/>
      <sz val="10"/>
      <name val="SL Dutch"/>
    </font>
    <font>
      <b/>
      <sz val="11"/>
      <color indexed="8"/>
      <name val="Calibri"/>
      <family val="2"/>
      <charset val="238"/>
    </font>
    <font>
      <sz val="10"/>
      <name val="Arial"/>
      <family val="2"/>
    </font>
    <font>
      <sz val="10"/>
      <name val="Arial CE"/>
      <family val="2"/>
      <charset val="238"/>
    </font>
    <font>
      <sz val="9"/>
      <name val="Garamond"/>
      <family val="1"/>
      <charset val="238"/>
    </font>
    <font>
      <b/>
      <sz val="10"/>
      <color rgb="FF0000FF"/>
      <name val="Garamond"/>
      <family val="1"/>
      <charset val="238"/>
    </font>
    <font>
      <sz val="10"/>
      <color rgb="FF0000FF"/>
      <name val="Arial"/>
      <family val="2"/>
      <charset val="238"/>
    </font>
    <font>
      <sz val="10"/>
      <name val="Mangal"/>
      <family val="2"/>
      <charset val="238"/>
    </font>
    <font>
      <u val="singleAccounting"/>
      <sz val="10"/>
      <name val="Garamond"/>
      <family val="1"/>
      <charset val="238"/>
    </font>
    <font>
      <b/>
      <u/>
      <sz val="10"/>
      <color rgb="FF009999"/>
      <name val="Garamond"/>
      <family val="1"/>
      <charset val="238"/>
    </font>
    <font>
      <sz val="11"/>
      <name val="Garamond"/>
      <family val="1"/>
      <charset val="238"/>
    </font>
    <font>
      <vertAlign val="superscript"/>
      <sz val="11"/>
      <name val="Garamond"/>
      <family val="1"/>
      <charset val="238"/>
    </font>
  </fonts>
  <fills count="31">
    <fill>
      <patternFill patternType="none"/>
    </fill>
    <fill>
      <patternFill patternType="gray125"/>
    </fill>
    <fill>
      <patternFill patternType="solid">
        <fgColor theme="0" tint="-0.1498458815271462"/>
        <bgColor indexed="64"/>
      </patternFill>
    </fill>
    <fill>
      <patternFill patternType="solid">
        <fgColor theme="0" tint="-4.9989318521683403E-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56"/>
        <bgColor indexed="62"/>
      </patternFill>
    </fill>
    <fill>
      <patternFill patternType="solid">
        <fgColor indexed="10"/>
        <bgColor indexed="60"/>
      </patternFill>
    </fill>
    <fill>
      <patternFill patternType="solid">
        <fgColor indexed="53"/>
        <bgColor indexed="52"/>
      </patternFill>
    </fill>
    <fill>
      <patternFill patternType="solid">
        <fgColor indexed="57"/>
        <bgColor indexed="21"/>
      </patternFill>
    </fill>
    <fill>
      <patternFill patternType="solid">
        <fgColor indexed="54"/>
        <bgColor indexed="23"/>
      </patternFill>
    </fill>
    <fill>
      <patternFill patternType="solid">
        <fgColor indexed="22"/>
        <bgColor indexed="31"/>
      </patternFill>
    </fill>
    <fill>
      <patternFill patternType="solid">
        <fgColor indexed="9"/>
        <bgColor indexed="26"/>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rgb="FFFFFD8F"/>
        <bgColor indexed="64"/>
      </patternFill>
    </fill>
  </fills>
  <borders count="41">
    <border>
      <left/>
      <right/>
      <top/>
      <bottom/>
      <diagonal/>
    </border>
    <border>
      <left/>
      <right/>
      <top style="dotted">
        <color auto="1"/>
      </top>
      <bottom style="dotted">
        <color auto="1"/>
      </bottom>
      <diagonal/>
    </border>
    <border>
      <left/>
      <right/>
      <top/>
      <bottom style="thin">
        <color rgb="FF00999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dotted">
        <color auto="1"/>
      </bottom>
      <diagonal/>
    </border>
    <border>
      <left style="thin">
        <color indexed="64"/>
      </left>
      <right/>
      <top style="dotted">
        <color auto="1"/>
      </top>
      <bottom style="dotted">
        <color auto="1"/>
      </bottom>
      <diagonal/>
    </border>
    <border>
      <left style="thin">
        <color indexed="8"/>
      </left>
      <right/>
      <top style="thin">
        <color indexed="8"/>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8"/>
      </bottom>
      <diagonal/>
    </border>
  </borders>
  <cellStyleXfs count="575">
    <xf numFmtId="164" fontId="0" fillId="0" borderId="0"/>
    <xf numFmtId="164" fontId="20" fillId="0" borderId="0"/>
    <xf numFmtId="164" fontId="21" fillId="0" borderId="0"/>
    <xf numFmtId="164" fontId="21" fillId="0" borderId="0"/>
    <xf numFmtId="169" fontId="22" fillId="0" borderId="0" applyFill="0" applyBorder="0" applyAlignment="0" applyProtection="0"/>
    <xf numFmtId="169" fontId="22" fillId="0" borderId="0" applyFill="0" applyBorder="0" applyAlignment="0" applyProtection="0"/>
    <xf numFmtId="170" fontId="22" fillId="0" borderId="0" applyFill="0" applyBorder="0" applyAlignment="0" applyProtection="0"/>
    <xf numFmtId="169" fontId="22" fillId="0" borderId="0" applyFill="0" applyBorder="0" applyAlignment="0" applyProtection="0"/>
    <xf numFmtId="171" fontId="22" fillId="0" borderId="0" applyFill="0" applyBorder="0" applyAlignment="0" applyProtection="0"/>
    <xf numFmtId="169" fontId="22" fillId="0" borderId="0" applyFill="0" applyBorder="0" applyAlignment="0" applyProtection="0"/>
    <xf numFmtId="0" fontId="21" fillId="0" borderId="0"/>
    <xf numFmtId="0" fontId="21" fillId="0" borderId="0"/>
    <xf numFmtId="164" fontId="23" fillId="0" borderId="0"/>
    <xf numFmtId="0" fontId="23" fillId="0" borderId="0"/>
    <xf numFmtId="164" fontId="24" fillId="4" borderId="0" applyNumberFormat="0" applyBorder="0" applyAlignment="0" applyProtection="0"/>
    <xf numFmtId="0" fontId="24" fillId="4" borderId="0" applyNumberFormat="0" applyBorder="0" applyAlignment="0" applyProtection="0"/>
    <xf numFmtId="164" fontId="24" fillId="4" borderId="0" applyNumberFormat="0" applyBorder="0" applyAlignment="0" applyProtection="0"/>
    <xf numFmtId="0" fontId="24" fillId="4" borderId="0" applyNumberFormat="0" applyBorder="0" applyAlignment="0" applyProtection="0"/>
    <xf numFmtId="164" fontId="24" fillId="5" borderId="0" applyNumberFormat="0" applyBorder="0" applyAlignment="0" applyProtection="0"/>
    <xf numFmtId="0" fontId="24" fillId="5" borderId="0" applyNumberFormat="0" applyBorder="0" applyAlignment="0" applyProtection="0"/>
    <xf numFmtId="164" fontId="24" fillId="5" borderId="0" applyNumberFormat="0" applyBorder="0" applyAlignment="0" applyProtection="0"/>
    <xf numFmtId="0" fontId="24" fillId="5" borderId="0" applyNumberFormat="0" applyBorder="0" applyAlignment="0" applyProtection="0"/>
    <xf numFmtId="164" fontId="24" fillId="6" borderId="0" applyNumberFormat="0" applyBorder="0" applyAlignment="0" applyProtection="0"/>
    <xf numFmtId="0" fontId="24" fillId="6" borderId="0" applyNumberFormat="0" applyBorder="0" applyAlignment="0" applyProtection="0"/>
    <xf numFmtId="164" fontId="24" fillId="6" borderId="0" applyNumberFormat="0" applyBorder="0" applyAlignment="0" applyProtection="0"/>
    <xf numFmtId="0" fontId="24" fillId="6" borderId="0" applyNumberFormat="0" applyBorder="0" applyAlignment="0" applyProtection="0"/>
    <xf numFmtId="164" fontId="24" fillId="7" borderId="0" applyNumberFormat="0" applyBorder="0" applyAlignment="0" applyProtection="0"/>
    <xf numFmtId="0" fontId="24" fillId="7" borderId="0" applyNumberFormat="0" applyBorder="0" applyAlignment="0" applyProtection="0"/>
    <xf numFmtId="164" fontId="24" fillId="7" borderId="0" applyNumberFormat="0" applyBorder="0" applyAlignment="0" applyProtection="0"/>
    <xf numFmtId="0" fontId="24" fillId="7" borderId="0" applyNumberFormat="0" applyBorder="0" applyAlignment="0" applyProtection="0"/>
    <xf numFmtId="164" fontId="24" fillId="8" borderId="0" applyNumberFormat="0" applyBorder="0" applyAlignment="0" applyProtection="0"/>
    <xf numFmtId="0" fontId="24" fillId="8" borderId="0" applyNumberFormat="0" applyBorder="0" applyAlignment="0" applyProtection="0"/>
    <xf numFmtId="164" fontId="24" fillId="9" borderId="0" applyNumberFormat="0" applyBorder="0" applyAlignment="0" applyProtection="0"/>
    <xf numFmtId="0" fontId="24" fillId="9" borderId="0" applyNumberFormat="0" applyBorder="0" applyAlignment="0" applyProtection="0"/>
    <xf numFmtId="164" fontId="24" fillId="9" borderId="0" applyNumberFormat="0" applyBorder="0" applyAlignment="0" applyProtection="0"/>
    <xf numFmtId="0" fontId="24" fillId="9" borderId="0" applyNumberFormat="0" applyBorder="0" applyAlignment="0" applyProtection="0"/>
    <xf numFmtId="164" fontId="24" fillId="4" borderId="0" applyNumberFormat="0" applyBorder="0" applyAlignment="0" applyProtection="0"/>
    <xf numFmtId="0" fontId="24" fillId="4" borderId="0" applyNumberFormat="0" applyBorder="0" applyAlignment="0" applyProtection="0"/>
    <xf numFmtId="164" fontId="24" fillId="5" borderId="0" applyNumberFormat="0" applyBorder="0" applyAlignment="0" applyProtection="0"/>
    <xf numFmtId="0" fontId="24" fillId="5" borderId="0" applyNumberFormat="0" applyBorder="0" applyAlignment="0" applyProtection="0"/>
    <xf numFmtId="164" fontId="24" fillId="6" borderId="0" applyNumberFormat="0" applyBorder="0" applyAlignment="0" applyProtection="0"/>
    <xf numFmtId="0" fontId="24" fillId="6" borderId="0" applyNumberFormat="0" applyBorder="0" applyAlignment="0" applyProtection="0"/>
    <xf numFmtId="164" fontId="24" fillId="7" borderId="0" applyNumberFormat="0" applyBorder="0" applyAlignment="0" applyProtection="0"/>
    <xf numFmtId="0" fontId="24" fillId="7" borderId="0" applyNumberFormat="0" applyBorder="0" applyAlignment="0" applyProtection="0"/>
    <xf numFmtId="164" fontId="24" fillId="8" borderId="0" applyNumberFormat="0" applyBorder="0" applyAlignment="0" applyProtection="0"/>
    <xf numFmtId="0" fontId="24" fillId="8" borderId="0" applyNumberFormat="0" applyBorder="0" applyAlignment="0" applyProtection="0"/>
    <xf numFmtId="164" fontId="24" fillId="9" borderId="0" applyNumberFormat="0" applyBorder="0" applyAlignment="0" applyProtection="0"/>
    <xf numFmtId="0" fontId="24" fillId="9" borderId="0" applyNumberFormat="0" applyBorder="0" applyAlignment="0" applyProtection="0"/>
    <xf numFmtId="164" fontId="24" fillId="10" borderId="0" applyNumberFormat="0" applyBorder="0" applyAlignment="0" applyProtection="0"/>
    <xf numFmtId="0" fontId="24" fillId="10" borderId="0" applyNumberFormat="0" applyBorder="0" applyAlignment="0" applyProtection="0"/>
    <xf numFmtId="164" fontId="24" fillId="10" borderId="0" applyNumberFormat="0" applyBorder="0" applyAlignment="0" applyProtection="0"/>
    <xf numFmtId="0" fontId="24" fillId="10" borderId="0" applyNumberFormat="0" applyBorder="0" applyAlignment="0" applyProtection="0"/>
    <xf numFmtId="164" fontId="24" fillId="11" borderId="0" applyNumberFormat="0" applyBorder="0" applyAlignment="0" applyProtection="0"/>
    <xf numFmtId="0" fontId="24" fillId="11" borderId="0" applyNumberFormat="0" applyBorder="0" applyAlignment="0" applyProtection="0"/>
    <xf numFmtId="164" fontId="24" fillId="12" borderId="0" applyNumberFormat="0" applyBorder="0" applyAlignment="0" applyProtection="0"/>
    <xf numFmtId="0" fontId="24" fillId="12" borderId="0" applyNumberFormat="0" applyBorder="0" applyAlignment="0" applyProtection="0"/>
    <xf numFmtId="164" fontId="24" fillId="12" borderId="0" applyNumberFormat="0" applyBorder="0" applyAlignment="0" applyProtection="0"/>
    <xf numFmtId="0" fontId="24" fillId="12" borderId="0" applyNumberFormat="0" applyBorder="0" applyAlignment="0" applyProtection="0"/>
    <xf numFmtId="164" fontId="24" fillId="7" borderId="0" applyNumberFormat="0" applyBorder="0" applyAlignment="0" applyProtection="0"/>
    <xf numFmtId="0" fontId="24" fillId="7" borderId="0" applyNumberFormat="0" applyBorder="0" applyAlignment="0" applyProtection="0"/>
    <xf numFmtId="164" fontId="24" fillId="7" borderId="0" applyNumberFormat="0" applyBorder="0" applyAlignment="0" applyProtection="0"/>
    <xf numFmtId="0" fontId="24" fillId="7" borderId="0" applyNumberFormat="0" applyBorder="0" applyAlignment="0" applyProtection="0"/>
    <xf numFmtId="164" fontId="24" fillId="10" borderId="0" applyNumberFormat="0" applyBorder="0" applyAlignment="0" applyProtection="0"/>
    <xf numFmtId="0" fontId="24" fillId="10" borderId="0" applyNumberFormat="0" applyBorder="0" applyAlignment="0" applyProtection="0"/>
    <xf numFmtId="164" fontId="24" fillId="10" borderId="0" applyNumberFormat="0" applyBorder="0" applyAlignment="0" applyProtection="0"/>
    <xf numFmtId="0" fontId="24" fillId="10" borderId="0" applyNumberFormat="0" applyBorder="0" applyAlignment="0" applyProtection="0"/>
    <xf numFmtId="164" fontId="24" fillId="13" borderId="0" applyNumberFormat="0" applyBorder="0" applyAlignment="0" applyProtection="0"/>
    <xf numFmtId="0" fontId="24" fillId="13" borderId="0" applyNumberFormat="0" applyBorder="0" applyAlignment="0" applyProtection="0"/>
    <xf numFmtId="164" fontId="24" fillId="13" borderId="0" applyNumberFormat="0" applyBorder="0" applyAlignment="0" applyProtection="0"/>
    <xf numFmtId="0" fontId="24" fillId="13" borderId="0" applyNumberFormat="0" applyBorder="0" applyAlignment="0" applyProtection="0"/>
    <xf numFmtId="164" fontId="24" fillId="10" borderId="0" applyNumberFormat="0" applyBorder="0" applyAlignment="0" applyProtection="0"/>
    <xf numFmtId="0" fontId="24" fillId="10" borderId="0" applyNumberFormat="0" applyBorder="0" applyAlignment="0" applyProtection="0"/>
    <xf numFmtId="164" fontId="24" fillId="11" borderId="0" applyNumberFormat="0" applyBorder="0" applyAlignment="0" applyProtection="0"/>
    <xf numFmtId="0" fontId="24" fillId="11" borderId="0" applyNumberFormat="0" applyBorder="0" applyAlignment="0" applyProtection="0"/>
    <xf numFmtId="164" fontId="24" fillId="12" borderId="0" applyNumberFormat="0" applyBorder="0" applyAlignment="0" applyProtection="0"/>
    <xf numFmtId="0" fontId="24" fillId="12" borderId="0" applyNumberFormat="0" applyBorder="0" applyAlignment="0" applyProtection="0"/>
    <xf numFmtId="164" fontId="24" fillId="7" borderId="0" applyNumberFormat="0" applyBorder="0" applyAlignment="0" applyProtection="0"/>
    <xf numFmtId="0" fontId="24" fillId="7" borderId="0" applyNumberFormat="0" applyBorder="0" applyAlignment="0" applyProtection="0"/>
    <xf numFmtId="164" fontId="24" fillId="10" borderId="0" applyNumberFormat="0" applyBorder="0" applyAlignment="0" applyProtection="0"/>
    <xf numFmtId="0" fontId="24" fillId="10" borderId="0" applyNumberFormat="0" applyBorder="0" applyAlignment="0" applyProtection="0"/>
    <xf numFmtId="164" fontId="24" fillId="13" borderId="0" applyNumberFormat="0" applyBorder="0" applyAlignment="0" applyProtection="0"/>
    <xf numFmtId="0" fontId="24" fillId="13" borderId="0" applyNumberFormat="0" applyBorder="0" applyAlignment="0" applyProtection="0"/>
    <xf numFmtId="164" fontId="25" fillId="14" borderId="0" applyNumberFormat="0" applyBorder="0" applyAlignment="0" applyProtection="0"/>
    <xf numFmtId="0" fontId="25" fillId="14" borderId="0" applyNumberFormat="0" applyBorder="0" applyAlignment="0" applyProtection="0"/>
    <xf numFmtId="164" fontId="25" fillId="11" borderId="0" applyNumberFormat="0" applyBorder="0" applyAlignment="0" applyProtection="0"/>
    <xf numFmtId="0" fontId="25" fillId="11" borderId="0" applyNumberFormat="0" applyBorder="0" applyAlignment="0" applyProtection="0"/>
    <xf numFmtId="164" fontId="25" fillId="12" borderId="0" applyNumberFormat="0" applyBorder="0" applyAlignment="0" applyProtection="0"/>
    <xf numFmtId="0" fontId="25" fillId="12" borderId="0" applyNumberFormat="0" applyBorder="0" applyAlignment="0" applyProtection="0"/>
    <xf numFmtId="164" fontId="25" fillId="15" borderId="0" applyNumberFormat="0" applyBorder="0" applyAlignment="0" applyProtection="0"/>
    <xf numFmtId="0" fontId="25" fillId="15" borderId="0" applyNumberFormat="0" applyBorder="0" applyAlignment="0" applyProtection="0"/>
    <xf numFmtId="164" fontId="25" fillId="16" borderId="0" applyNumberFormat="0" applyBorder="0" applyAlignment="0" applyProtection="0"/>
    <xf numFmtId="0" fontId="25" fillId="16" borderId="0" applyNumberFormat="0" applyBorder="0" applyAlignment="0" applyProtection="0"/>
    <xf numFmtId="164" fontId="25" fillId="17" borderId="0" applyNumberFormat="0" applyBorder="0" applyAlignment="0" applyProtection="0"/>
    <xf numFmtId="0" fontId="25" fillId="17" borderId="0" applyNumberFormat="0" applyBorder="0" applyAlignment="0" applyProtection="0"/>
    <xf numFmtId="164" fontId="25" fillId="14" borderId="0" applyNumberFormat="0" applyBorder="0" applyAlignment="0" applyProtection="0"/>
    <xf numFmtId="0" fontId="25" fillId="14" borderId="0" applyNumberFormat="0" applyBorder="0" applyAlignment="0" applyProtection="0"/>
    <xf numFmtId="164" fontId="25" fillId="11" borderId="0" applyNumberFormat="0" applyBorder="0" applyAlignment="0" applyProtection="0"/>
    <xf numFmtId="0" fontId="25" fillId="11" borderId="0" applyNumberFormat="0" applyBorder="0" applyAlignment="0" applyProtection="0"/>
    <xf numFmtId="164" fontId="25" fillId="12" borderId="0" applyNumberFormat="0" applyBorder="0" applyAlignment="0" applyProtection="0"/>
    <xf numFmtId="0" fontId="25" fillId="12" borderId="0" applyNumberFormat="0" applyBorder="0" applyAlignment="0" applyProtection="0"/>
    <xf numFmtId="164" fontId="25" fillId="15" borderId="0" applyNumberFormat="0" applyBorder="0" applyAlignment="0" applyProtection="0"/>
    <xf numFmtId="0" fontId="25" fillId="15" borderId="0" applyNumberFormat="0" applyBorder="0" applyAlignment="0" applyProtection="0"/>
    <xf numFmtId="164" fontId="25" fillId="16" borderId="0" applyNumberFormat="0" applyBorder="0" applyAlignment="0" applyProtection="0"/>
    <xf numFmtId="0" fontId="25" fillId="16" borderId="0" applyNumberFormat="0" applyBorder="0" applyAlignment="0" applyProtection="0"/>
    <xf numFmtId="164" fontId="25" fillId="17" borderId="0" applyNumberFormat="0" applyBorder="0" applyAlignment="0" applyProtection="0"/>
    <xf numFmtId="0" fontId="25" fillId="17" borderId="0" applyNumberFormat="0" applyBorder="0" applyAlignment="0" applyProtection="0"/>
    <xf numFmtId="164" fontId="25" fillId="18" borderId="0" applyNumberFormat="0" applyBorder="0" applyAlignment="0" applyProtection="0"/>
    <xf numFmtId="164" fontId="25" fillId="18" borderId="0" applyNumberFormat="0" applyBorder="0" applyAlignment="0" applyProtection="0"/>
    <xf numFmtId="0" fontId="25" fillId="18" borderId="0" applyNumberFormat="0" applyBorder="0" applyAlignment="0" applyProtection="0"/>
    <xf numFmtId="164" fontId="25" fillId="19" borderId="0" applyNumberFormat="0" applyBorder="0" applyAlignment="0" applyProtection="0"/>
    <xf numFmtId="0" fontId="25" fillId="19" borderId="0" applyNumberFormat="0" applyBorder="0" applyAlignment="0" applyProtection="0"/>
    <xf numFmtId="0" fontId="25" fillId="18" borderId="0" applyNumberFormat="0" applyBorder="0" applyAlignment="0" applyProtection="0"/>
    <xf numFmtId="164" fontId="25" fillId="20" borderId="0" applyNumberFormat="0" applyBorder="0" applyAlignment="0" applyProtection="0"/>
    <xf numFmtId="164" fontId="25" fillId="20" borderId="0" applyNumberFormat="0" applyBorder="0" applyAlignment="0" applyProtection="0"/>
    <xf numFmtId="0" fontId="25" fillId="20" borderId="0" applyNumberFormat="0" applyBorder="0" applyAlignment="0" applyProtection="0"/>
    <xf numFmtId="164"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164" fontId="25" fillId="22" borderId="0" applyNumberFormat="0" applyBorder="0" applyAlignment="0" applyProtection="0"/>
    <xf numFmtId="164" fontId="25" fillId="22" borderId="0" applyNumberFormat="0" applyBorder="0" applyAlignment="0" applyProtection="0"/>
    <xf numFmtId="0" fontId="25" fillId="22" borderId="0" applyNumberFormat="0" applyBorder="0" applyAlignment="0" applyProtection="0"/>
    <xf numFmtId="164" fontId="25" fillId="13" borderId="0" applyNumberFormat="0" applyBorder="0" applyAlignment="0" applyProtection="0"/>
    <xf numFmtId="0" fontId="25" fillId="13" borderId="0" applyNumberFormat="0" applyBorder="0" applyAlignment="0" applyProtection="0"/>
    <xf numFmtId="0" fontId="25" fillId="22" borderId="0" applyNumberFormat="0" applyBorder="0" applyAlignment="0" applyProtection="0"/>
    <xf numFmtId="164" fontId="25" fillId="15" borderId="0" applyNumberFormat="0" applyBorder="0" applyAlignment="0" applyProtection="0"/>
    <xf numFmtId="164" fontId="25" fillId="15" borderId="0" applyNumberFormat="0" applyBorder="0" applyAlignment="0" applyProtection="0"/>
    <xf numFmtId="0" fontId="25" fillId="15" borderId="0" applyNumberFormat="0" applyBorder="0" applyAlignment="0" applyProtection="0"/>
    <xf numFmtId="164" fontId="25" fillId="23" borderId="0" applyNumberFormat="0" applyBorder="0" applyAlignment="0" applyProtection="0"/>
    <xf numFmtId="0" fontId="25" fillId="23" borderId="0" applyNumberFormat="0" applyBorder="0" applyAlignment="0" applyProtection="0"/>
    <xf numFmtId="0" fontId="25" fillId="15" borderId="0" applyNumberFormat="0" applyBorder="0" applyAlignment="0" applyProtection="0"/>
    <xf numFmtId="164" fontId="25" fillId="16" borderId="0" applyNumberFormat="0" applyBorder="0" applyAlignment="0" applyProtection="0"/>
    <xf numFmtId="164"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164" fontId="25" fillId="21" borderId="0" applyNumberFormat="0" applyBorder="0" applyAlignment="0" applyProtection="0"/>
    <xf numFmtId="164" fontId="25" fillId="21" borderId="0" applyNumberFormat="0" applyBorder="0" applyAlignment="0" applyProtection="0"/>
    <xf numFmtId="0" fontId="25" fillId="21" borderId="0" applyNumberFormat="0" applyBorder="0" applyAlignment="0" applyProtection="0"/>
    <xf numFmtId="164"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164" fontId="26" fillId="5" borderId="0" applyNumberFormat="0" applyBorder="0" applyAlignment="0" applyProtection="0"/>
    <xf numFmtId="164" fontId="26" fillId="5" borderId="0" applyNumberFormat="0" applyBorder="0" applyAlignment="0" applyProtection="0"/>
    <xf numFmtId="0" fontId="26" fillId="5" borderId="0" applyNumberFormat="0" applyBorder="0" applyAlignment="0" applyProtection="0"/>
    <xf numFmtId="164" fontId="26" fillId="7" borderId="0" applyNumberFormat="0" applyBorder="0" applyAlignment="0" applyProtection="0"/>
    <xf numFmtId="0" fontId="26" fillId="7" borderId="0" applyNumberFormat="0" applyBorder="0" applyAlignment="0" applyProtection="0"/>
    <xf numFmtId="0" fontId="26" fillId="5" borderId="0" applyNumberFormat="0" applyBorder="0" applyAlignment="0" applyProtection="0"/>
    <xf numFmtId="164" fontId="27" fillId="24" borderId="23" applyNumberFormat="0" applyAlignment="0" applyProtection="0"/>
    <xf numFmtId="164" fontId="27" fillId="24" borderId="23" applyNumberFormat="0" applyAlignment="0" applyProtection="0"/>
    <xf numFmtId="0" fontId="27" fillId="24" borderId="23" applyNumberFormat="0" applyAlignment="0" applyProtection="0"/>
    <xf numFmtId="164" fontId="28" fillId="25" borderId="23" applyNumberFormat="0" applyAlignment="0" applyProtection="0"/>
    <xf numFmtId="0" fontId="28" fillId="25" borderId="23" applyNumberFormat="0" applyAlignment="0" applyProtection="0"/>
    <xf numFmtId="0" fontId="27" fillId="24" borderId="23" applyNumberFormat="0" applyAlignment="0" applyProtection="0"/>
    <xf numFmtId="164" fontId="29" fillId="26" borderId="24" applyNumberFormat="0" applyAlignment="0" applyProtection="0"/>
    <xf numFmtId="164" fontId="29" fillId="26" borderId="24" applyNumberFormat="0" applyAlignment="0" applyProtection="0"/>
    <xf numFmtId="0" fontId="29" fillId="26" borderId="24" applyNumberFormat="0" applyAlignment="0" applyProtection="0"/>
    <xf numFmtId="0" fontId="29" fillId="26" borderId="24" applyNumberFormat="0" applyAlignment="0" applyProtection="0"/>
    <xf numFmtId="172" fontId="30" fillId="0" borderId="0" applyFont="0" applyFill="0" applyBorder="0" applyAlignment="0" applyProtection="0"/>
    <xf numFmtId="164" fontId="31" fillId="6" borderId="0" applyNumberFormat="0" applyBorder="0" applyAlignment="0" applyProtection="0"/>
    <xf numFmtId="0" fontId="31" fillId="6" borderId="0" applyNumberFormat="0" applyBorder="0" applyAlignment="0" applyProtection="0"/>
    <xf numFmtId="164" fontId="22" fillId="0" borderId="0" applyFill="0" applyBorder="0" applyAlignment="0" applyProtection="0"/>
    <xf numFmtId="164" fontId="22" fillId="0" borderId="0" applyFill="0" applyBorder="0" applyAlignment="0" applyProtection="0"/>
    <xf numFmtId="173" fontId="22" fillId="0" borderId="0" applyFill="0" applyBorder="0" applyAlignment="0" applyProtection="0"/>
    <xf numFmtId="164" fontId="22" fillId="0" borderId="0" applyFill="0" applyBorder="0" applyAlignment="0" applyProtection="0"/>
    <xf numFmtId="173" fontId="22" fillId="0" borderId="0" applyFill="0" applyBorder="0" applyAlignment="0" applyProtection="0"/>
    <xf numFmtId="164" fontId="22" fillId="0" borderId="0" applyFill="0" applyBorder="0" applyAlignment="0" applyProtection="0"/>
    <xf numFmtId="173" fontId="22" fillId="0" borderId="0" applyFill="0" applyBorder="0" applyAlignment="0" applyProtection="0"/>
    <xf numFmtId="164" fontId="21" fillId="0" borderId="0" applyFont="0" applyFill="0" applyBorder="0" applyAlignment="0" applyProtection="0"/>
    <xf numFmtId="173" fontId="22" fillId="0" borderId="0" applyFill="0" applyBorder="0" applyAlignment="0" applyProtection="0"/>
    <xf numFmtId="164" fontId="32" fillId="0" borderId="0" applyNumberFormat="0" applyFill="0" applyBorder="0" applyAlignment="0" applyProtection="0"/>
    <xf numFmtId="0" fontId="32" fillId="0" borderId="0" applyNumberFormat="0" applyFill="0" applyBorder="0" applyAlignment="0" applyProtection="0"/>
    <xf numFmtId="164" fontId="31" fillId="6" borderId="0" applyNumberFormat="0" applyBorder="0" applyAlignment="0" applyProtection="0"/>
    <xf numFmtId="0" fontId="31" fillId="6" borderId="0" applyNumberFormat="0" applyBorder="0" applyAlignment="0" applyProtection="0"/>
    <xf numFmtId="164" fontId="33" fillId="0" borderId="25" applyNumberFormat="0" applyFill="0" applyAlignment="0" applyProtection="0"/>
    <xf numFmtId="164" fontId="33" fillId="0" borderId="25" applyNumberFormat="0" applyFill="0" applyAlignment="0" applyProtection="0"/>
    <xf numFmtId="0" fontId="33" fillId="0" borderId="25" applyNumberFormat="0" applyFill="0" applyAlignment="0" applyProtection="0"/>
    <xf numFmtId="164" fontId="34" fillId="0" borderId="26" applyNumberFormat="0" applyFill="0" applyAlignment="0" applyProtection="0"/>
    <xf numFmtId="0" fontId="34" fillId="0" borderId="26" applyNumberFormat="0" applyFill="0" applyAlignment="0" applyProtection="0"/>
    <xf numFmtId="0" fontId="33" fillId="0" borderId="25" applyNumberFormat="0" applyFill="0" applyAlignment="0" applyProtection="0"/>
    <xf numFmtId="164" fontId="35" fillId="0" borderId="27" applyNumberFormat="0" applyFill="0" applyAlignment="0" applyProtection="0"/>
    <xf numFmtId="164" fontId="35" fillId="0" borderId="27" applyNumberFormat="0" applyFill="0" applyAlignment="0" applyProtection="0"/>
    <xf numFmtId="0" fontId="35" fillId="0" borderId="27" applyNumberFormat="0" applyFill="0" applyAlignment="0" applyProtection="0"/>
    <xf numFmtId="164" fontId="36" fillId="0" borderId="28" applyNumberFormat="0" applyFill="0" applyAlignment="0" applyProtection="0"/>
    <xf numFmtId="0" fontId="36" fillId="0" borderId="28" applyNumberFormat="0" applyFill="0" applyAlignment="0" applyProtection="0"/>
    <xf numFmtId="0" fontId="35" fillId="0" borderId="27" applyNumberFormat="0" applyFill="0" applyAlignment="0" applyProtection="0"/>
    <xf numFmtId="164" fontId="37" fillId="0" borderId="29" applyNumberFormat="0" applyFill="0" applyAlignment="0" applyProtection="0"/>
    <xf numFmtId="164" fontId="37" fillId="0" borderId="29" applyNumberFormat="0" applyFill="0" applyAlignment="0" applyProtection="0"/>
    <xf numFmtId="0" fontId="37" fillId="0" borderId="29" applyNumberFormat="0" applyFill="0" applyAlignment="0" applyProtection="0"/>
    <xf numFmtId="164" fontId="38" fillId="0" borderId="30" applyNumberFormat="0" applyFill="0" applyAlignment="0" applyProtection="0"/>
    <xf numFmtId="0" fontId="38" fillId="0" borderId="30" applyNumberFormat="0" applyFill="0" applyAlignment="0" applyProtection="0"/>
    <xf numFmtId="0" fontId="37" fillId="0" borderId="29" applyNumberFormat="0" applyFill="0" applyAlignment="0" applyProtection="0"/>
    <xf numFmtId="164" fontId="37" fillId="0" borderId="0" applyNumberFormat="0" applyFill="0" applyBorder="0" applyAlignment="0" applyProtection="0"/>
    <xf numFmtId="164" fontId="37" fillId="0" borderId="0" applyNumberFormat="0" applyFill="0" applyBorder="0" applyAlignment="0" applyProtection="0"/>
    <xf numFmtId="0" fontId="37" fillId="0" borderId="0" applyNumberFormat="0" applyFill="0" applyBorder="0" applyAlignment="0" applyProtection="0"/>
    <xf numFmtId="164" fontId="38"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164" fontId="39" fillId="0" borderId="0" applyNumberFormat="0" applyFill="0" applyBorder="0" applyAlignment="0" applyProtection="0"/>
    <xf numFmtId="0" fontId="39" fillId="0" borderId="0" applyNumberFormat="0" applyFill="0" applyBorder="0" applyAlignment="0" applyProtection="0"/>
    <xf numFmtId="164" fontId="40" fillId="9" borderId="23" applyNumberFormat="0" applyAlignment="0" applyProtection="0"/>
    <xf numFmtId="164" fontId="40" fillId="9" borderId="23" applyNumberFormat="0" applyAlignment="0" applyProtection="0"/>
    <xf numFmtId="0" fontId="40" fillId="9" borderId="23" applyNumberFormat="0" applyAlignment="0" applyProtection="0"/>
    <xf numFmtId="164" fontId="40" fillId="27" borderId="23" applyNumberFormat="0" applyAlignment="0" applyProtection="0"/>
    <xf numFmtId="0" fontId="40" fillId="27" borderId="23" applyNumberFormat="0" applyAlignment="0" applyProtection="0"/>
    <xf numFmtId="0" fontId="40" fillId="9" borderId="23" applyNumberFormat="0" applyAlignment="0" applyProtection="0"/>
    <xf numFmtId="164" fontId="41" fillId="24" borderId="31" applyNumberFormat="0" applyAlignment="0" applyProtection="0"/>
    <xf numFmtId="0" fontId="41" fillId="24" borderId="31" applyNumberFormat="0" applyAlignment="0" applyProtection="0"/>
    <xf numFmtId="39" fontId="56" fillId="0" borderId="32">
      <alignment horizontal="right" vertical="top" wrapText="1"/>
    </xf>
    <xf numFmtId="164" fontId="42" fillId="0" borderId="33" applyNumberFormat="0" applyFill="0" applyAlignment="0" applyProtection="0"/>
    <xf numFmtId="164" fontId="42" fillId="0" borderId="33" applyNumberFormat="0" applyFill="0" applyAlignment="0" applyProtection="0"/>
    <xf numFmtId="0" fontId="42" fillId="0" borderId="33" applyNumberFormat="0" applyFill="0" applyAlignment="0" applyProtection="0"/>
    <xf numFmtId="164" fontId="43" fillId="0" borderId="34" applyNumberFormat="0" applyFill="0" applyAlignment="0" applyProtection="0"/>
    <xf numFmtId="0" fontId="43" fillId="0" borderId="34" applyNumberFormat="0" applyFill="0" applyAlignment="0" applyProtection="0"/>
    <xf numFmtId="0" fontId="42" fillId="0" borderId="33" applyNumberFormat="0" applyFill="0" applyAlignment="0" applyProtection="0"/>
    <xf numFmtId="164" fontId="33" fillId="0" borderId="25" applyNumberFormat="0" applyFill="0" applyAlignment="0" applyProtection="0"/>
    <xf numFmtId="0" fontId="33" fillId="0" borderId="25" applyNumberFormat="0" applyFill="0" applyAlignment="0" applyProtection="0"/>
    <xf numFmtId="164" fontId="35" fillId="0" borderId="27" applyNumberFormat="0" applyFill="0" applyAlignment="0" applyProtection="0"/>
    <xf numFmtId="0" fontId="35" fillId="0" borderId="27" applyNumberFormat="0" applyFill="0" applyAlignment="0" applyProtection="0"/>
    <xf numFmtId="164" fontId="37" fillId="0" borderId="29" applyNumberFormat="0" applyFill="0" applyAlignment="0" applyProtection="0"/>
    <xf numFmtId="0" fontId="37" fillId="0" borderId="29" applyNumberFormat="0" applyFill="0" applyAlignment="0" applyProtection="0"/>
    <xf numFmtId="164" fontId="37" fillId="0" borderId="0" applyNumberFormat="0" applyFill="0" applyBorder="0" applyAlignment="0" applyProtection="0"/>
    <xf numFmtId="0" fontId="37" fillId="0" borderId="0" applyNumberFormat="0" applyFill="0" applyBorder="0" applyAlignment="0" applyProtection="0"/>
    <xf numFmtId="164" fontId="44" fillId="0" borderId="0" applyNumberFormat="0" applyFill="0" applyBorder="0" applyAlignment="0" applyProtection="0"/>
    <xf numFmtId="0" fontId="44" fillId="0" borderId="0" applyNumberFormat="0" applyFill="0" applyBorder="0" applyAlignment="0" applyProtection="0"/>
    <xf numFmtId="164" fontId="56" fillId="0" borderId="0"/>
    <xf numFmtId="164" fontId="56" fillId="0" borderId="0"/>
    <xf numFmtId="164" fontId="45" fillId="0" borderId="0"/>
    <xf numFmtId="0" fontId="56" fillId="0" borderId="0"/>
    <xf numFmtId="164" fontId="45" fillId="0" borderId="0"/>
    <xf numFmtId="0" fontId="56" fillId="0" borderId="0"/>
    <xf numFmtId="164" fontId="21" fillId="0" borderId="0"/>
    <xf numFmtId="164" fontId="30" fillId="0" borderId="0" applyFont="0" applyBorder="0"/>
    <xf numFmtId="0" fontId="56" fillId="0" borderId="0"/>
    <xf numFmtId="164" fontId="30" fillId="0" borderId="0"/>
    <xf numFmtId="164" fontId="30" fillId="0" borderId="0"/>
    <xf numFmtId="0" fontId="30" fillId="0" borderId="0"/>
    <xf numFmtId="164" fontId="46" fillId="0" borderId="0"/>
    <xf numFmtId="0" fontId="21" fillId="0" borderId="0"/>
    <xf numFmtId="164" fontId="21" fillId="0" borderId="0"/>
    <xf numFmtId="164" fontId="56" fillId="0" borderId="0"/>
    <xf numFmtId="164" fontId="56" fillId="0" borderId="0"/>
    <xf numFmtId="0" fontId="56" fillId="0" borderId="0"/>
    <xf numFmtId="164" fontId="21" fillId="0" borderId="0"/>
    <xf numFmtId="164" fontId="21" fillId="0" borderId="0"/>
    <xf numFmtId="164" fontId="21" fillId="0" borderId="0"/>
    <xf numFmtId="0" fontId="21" fillId="0" borderId="0"/>
    <xf numFmtId="0" fontId="21" fillId="0" borderId="0"/>
    <xf numFmtId="164" fontId="21" fillId="0" borderId="0"/>
    <xf numFmtId="164" fontId="21" fillId="0" borderId="0"/>
    <xf numFmtId="0" fontId="21" fillId="0" borderId="0"/>
    <xf numFmtId="164" fontId="21" fillId="0" borderId="0"/>
    <xf numFmtId="164" fontId="21" fillId="0" borderId="0"/>
    <xf numFmtId="0" fontId="21" fillId="0" borderId="0"/>
    <xf numFmtId="164" fontId="21" fillId="0" borderId="0"/>
    <xf numFmtId="164" fontId="21" fillId="0" borderId="0"/>
    <xf numFmtId="0" fontId="21" fillId="0" borderId="0"/>
    <xf numFmtId="164" fontId="21" fillId="0" borderId="0"/>
    <xf numFmtId="164" fontId="21" fillId="0" borderId="0"/>
    <xf numFmtId="0" fontId="21" fillId="0" borderId="0"/>
    <xf numFmtId="164" fontId="30" fillId="0" borderId="0"/>
    <xf numFmtId="0" fontId="21" fillId="0" borderId="0"/>
    <xf numFmtId="164" fontId="56" fillId="0" borderId="0"/>
    <xf numFmtId="164" fontId="21" fillId="0" borderId="0"/>
    <xf numFmtId="164" fontId="21" fillId="0" borderId="0"/>
    <xf numFmtId="164" fontId="21" fillId="0" borderId="0"/>
    <xf numFmtId="164" fontId="21" fillId="0" borderId="0"/>
    <xf numFmtId="0" fontId="21" fillId="0" borderId="0"/>
    <xf numFmtId="0" fontId="21" fillId="0" borderId="0"/>
    <xf numFmtId="164" fontId="21" fillId="0" borderId="0"/>
    <xf numFmtId="0" fontId="21" fillId="0" borderId="0"/>
    <xf numFmtId="164" fontId="21" fillId="0" borderId="0"/>
    <xf numFmtId="0" fontId="21" fillId="0" borderId="0"/>
    <xf numFmtId="164" fontId="21" fillId="0" borderId="0"/>
    <xf numFmtId="164" fontId="21" fillId="0" borderId="0"/>
    <xf numFmtId="0" fontId="21" fillId="0" borderId="0"/>
    <xf numFmtId="0" fontId="21" fillId="0" borderId="0"/>
    <xf numFmtId="164" fontId="21" fillId="0" borderId="0"/>
    <xf numFmtId="164" fontId="21" fillId="0" borderId="0"/>
    <xf numFmtId="0" fontId="21" fillId="0" borderId="0"/>
    <xf numFmtId="0" fontId="21" fillId="0" borderId="0"/>
    <xf numFmtId="164" fontId="21" fillId="0" borderId="0"/>
    <xf numFmtId="164" fontId="21" fillId="0" borderId="0"/>
    <xf numFmtId="0" fontId="21" fillId="0" borderId="0"/>
    <xf numFmtId="164" fontId="56" fillId="0" borderId="0"/>
    <xf numFmtId="164" fontId="56" fillId="0" borderId="0"/>
    <xf numFmtId="0" fontId="56" fillId="0" borderId="0"/>
    <xf numFmtId="164" fontId="21" fillId="0" borderId="0"/>
    <xf numFmtId="164" fontId="21" fillId="0" borderId="0"/>
    <xf numFmtId="0" fontId="21" fillId="0" borderId="0"/>
    <xf numFmtId="164" fontId="21" fillId="0" borderId="0"/>
    <xf numFmtId="164" fontId="21" fillId="0" borderId="0"/>
    <xf numFmtId="0" fontId="21" fillId="0" borderId="0"/>
    <xf numFmtId="164" fontId="21" fillId="0" borderId="0"/>
    <xf numFmtId="164" fontId="21" fillId="0" borderId="0"/>
    <xf numFmtId="0" fontId="21" fillId="0" borderId="0"/>
    <xf numFmtId="164" fontId="21" fillId="0" borderId="0"/>
    <xf numFmtId="164" fontId="30" fillId="0" borderId="0"/>
    <xf numFmtId="164" fontId="56" fillId="0" borderId="0"/>
    <xf numFmtId="164" fontId="56" fillId="0" borderId="0"/>
    <xf numFmtId="164" fontId="56" fillId="0" borderId="0"/>
    <xf numFmtId="0" fontId="56" fillId="0" borderId="0"/>
    <xf numFmtId="164" fontId="56" fillId="0" borderId="0"/>
    <xf numFmtId="0" fontId="56" fillId="0" borderId="0"/>
    <xf numFmtId="164" fontId="56" fillId="0" borderId="0"/>
    <xf numFmtId="164" fontId="56" fillId="0" borderId="0"/>
    <xf numFmtId="164" fontId="56" fillId="0" borderId="0"/>
    <xf numFmtId="164" fontId="56" fillId="0" borderId="0"/>
    <xf numFmtId="164" fontId="30" fillId="0" borderId="0"/>
    <xf numFmtId="0" fontId="56" fillId="0" borderId="0"/>
    <xf numFmtId="164" fontId="56" fillId="0" borderId="0"/>
    <xf numFmtId="164" fontId="56" fillId="0" borderId="0"/>
    <xf numFmtId="164" fontId="45" fillId="0" borderId="0"/>
    <xf numFmtId="164" fontId="45" fillId="0" borderId="0"/>
    <xf numFmtId="164" fontId="56" fillId="0" borderId="0" applyBorder="0"/>
    <xf numFmtId="0" fontId="56" fillId="0" borderId="0"/>
    <xf numFmtId="164" fontId="24" fillId="0" borderId="0"/>
    <xf numFmtId="164" fontId="45" fillId="0" borderId="0"/>
    <xf numFmtId="164" fontId="45" fillId="0" borderId="0"/>
    <xf numFmtId="0" fontId="24" fillId="0" borderId="0"/>
    <xf numFmtId="164" fontId="21" fillId="0" borderId="0"/>
    <xf numFmtId="164" fontId="45" fillId="0" borderId="0"/>
    <xf numFmtId="164" fontId="45" fillId="0" borderId="0"/>
    <xf numFmtId="164" fontId="56" fillId="0" borderId="0"/>
    <xf numFmtId="164" fontId="47" fillId="0" borderId="0"/>
    <xf numFmtId="0" fontId="56" fillId="0" borderId="0"/>
    <xf numFmtId="164" fontId="21" fillId="0" borderId="0"/>
    <xf numFmtId="164" fontId="21" fillId="0" borderId="0"/>
    <xf numFmtId="164" fontId="30" fillId="0" borderId="0" applyFont="0" applyBorder="0"/>
    <xf numFmtId="0" fontId="21" fillId="0" borderId="0"/>
    <xf numFmtId="164" fontId="24" fillId="0" borderId="0"/>
    <xf numFmtId="164" fontId="45" fillId="0" borderId="0"/>
    <xf numFmtId="164" fontId="45" fillId="0" borderId="0"/>
    <xf numFmtId="0" fontId="24" fillId="0" borderId="0"/>
    <xf numFmtId="164" fontId="21" fillId="0" borderId="0"/>
    <xf numFmtId="164" fontId="56" fillId="0" borderId="0" applyBorder="0"/>
    <xf numFmtId="0" fontId="21" fillId="0" borderId="0"/>
    <xf numFmtId="164" fontId="56" fillId="0" borderId="0"/>
    <xf numFmtId="164" fontId="45" fillId="0" borderId="0"/>
    <xf numFmtId="164" fontId="30" fillId="0" borderId="0" applyFont="0" applyBorder="0"/>
    <xf numFmtId="164" fontId="45" fillId="0" borderId="0"/>
    <xf numFmtId="164" fontId="45" fillId="0" borderId="0"/>
    <xf numFmtId="164" fontId="45" fillId="0" borderId="0"/>
    <xf numFmtId="164" fontId="56" fillId="0" borderId="0"/>
    <xf numFmtId="164" fontId="56" fillId="0" borderId="0" applyBorder="0"/>
    <xf numFmtId="0" fontId="56" fillId="0" borderId="0"/>
    <xf numFmtId="164" fontId="56" fillId="0" borderId="0"/>
    <xf numFmtId="164" fontId="56" fillId="0" borderId="0"/>
    <xf numFmtId="164" fontId="48" fillId="0" borderId="0"/>
    <xf numFmtId="0" fontId="48" fillId="0" borderId="0"/>
    <xf numFmtId="164" fontId="56" fillId="0" borderId="0"/>
    <xf numFmtId="164" fontId="21" fillId="0" borderId="0"/>
    <xf numFmtId="0" fontId="56" fillId="0" borderId="0"/>
    <xf numFmtId="164" fontId="56" fillId="0" borderId="0"/>
    <xf numFmtId="164" fontId="56" fillId="0" borderId="0" applyBorder="0"/>
    <xf numFmtId="0" fontId="56" fillId="0" borderId="0"/>
    <xf numFmtId="164" fontId="56" fillId="0" borderId="0"/>
    <xf numFmtId="164" fontId="56" fillId="0" borderId="0"/>
    <xf numFmtId="164" fontId="21" fillId="0" borderId="0"/>
    <xf numFmtId="0" fontId="56" fillId="0" borderId="0"/>
    <xf numFmtId="164" fontId="56" fillId="0" borderId="0"/>
    <xf numFmtId="164" fontId="56" fillId="0" borderId="0"/>
    <xf numFmtId="164" fontId="30" fillId="0" borderId="0"/>
    <xf numFmtId="0" fontId="56" fillId="0" borderId="0"/>
    <xf numFmtId="164" fontId="21" fillId="0" borderId="0"/>
    <xf numFmtId="0" fontId="21" fillId="0" borderId="0"/>
    <xf numFmtId="164" fontId="49" fillId="27" borderId="0" applyNumberFormat="0" applyBorder="0" applyAlignment="0" applyProtection="0"/>
    <xf numFmtId="164" fontId="49" fillId="27" borderId="0" applyNumberFormat="0" applyBorder="0" applyAlignment="0" applyProtection="0"/>
    <xf numFmtId="0" fontId="49" fillId="27" borderId="0" applyNumberFormat="0" applyBorder="0" applyAlignment="0" applyProtection="0"/>
    <xf numFmtId="164" fontId="50" fillId="27" borderId="0" applyNumberFormat="0" applyBorder="0" applyAlignment="0" applyProtection="0"/>
    <xf numFmtId="0" fontId="50" fillId="27" borderId="0" applyNumberFormat="0" applyBorder="0" applyAlignment="0" applyProtection="0"/>
    <xf numFmtId="0" fontId="49" fillId="27" borderId="0" applyNumberFormat="0" applyBorder="0" applyAlignment="0" applyProtection="0"/>
    <xf numFmtId="164" fontId="49" fillId="27" borderId="0" applyNumberFormat="0" applyBorder="0" applyAlignment="0" applyProtection="0"/>
    <xf numFmtId="0" fontId="49" fillId="27" borderId="0" applyNumberFormat="0" applyBorder="0" applyAlignment="0" applyProtection="0"/>
    <xf numFmtId="164" fontId="51" fillId="0" borderId="0"/>
    <xf numFmtId="164" fontId="51" fillId="0" borderId="0"/>
    <xf numFmtId="164" fontId="51" fillId="0" borderId="0"/>
    <xf numFmtId="164" fontId="56" fillId="0" borderId="0"/>
    <xf numFmtId="164" fontId="30" fillId="0" borderId="0"/>
    <xf numFmtId="164" fontId="56" fillId="0" borderId="0"/>
    <xf numFmtId="164" fontId="30" fillId="0" borderId="0"/>
    <xf numFmtId="164" fontId="56" fillId="0" borderId="0"/>
    <xf numFmtId="164" fontId="30" fillId="0" borderId="0"/>
    <xf numFmtId="164" fontId="56" fillId="0" borderId="0"/>
    <xf numFmtId="164" fontId="30" fillId="0" borderId="0"/>
    <xf numFmtId="164" fontId="56" fillId="0" borderId="0"/>
    <xf numFmtId="164" fontId="56" fillId="0" borderId="0"/>
    <xf numFmtId="164" fontId="56" fillId="0" borderId="0"/>
    <xf numFmtId="0" fontId="56" fillId="0" borderId="0"/>
    <xf numFmtId="164" fontId="56" fillId="0" borderId="0"/>
    <xf numFmtId="164" fontId="47" fillId="0" borderId="0"/>
    <xf numFmtId="164" fontId="30" fillId="0" borderId="0"/>
    <xf numFmtId="0" fontId="56" fillId="0" borderId="0"/>
    <xf numFmtId="164" fontId="56" fillId="0" borderId="0"/>
    <xf numFmtId="164" fontId="56" fillId="0" borderId="0"/>
    <xf numFmtId="164" fontId="30" fillId="0" borderId="0"/>
    <xf numFmtId="164" fontId="30" fillId="0" borderId="0"/>
    <xf numFmtId="164" fontId="30" fillId="0" borderId="0" applyFont="0" applyBorder="0"/>
    <xf numFmtId="164" fontId="21" fillId="0" borderId="0"/>
    <xf numFmtId="164" fontId="21" fillId="0" borderId="0"/>
    <xf numFmtId="164" fontId="30" fillId="0" borderId="0"/>
    <xf numFmtId="0" fontId="21" fillId="0" borderId="0"/>
    <xf numFmtId="164" fontId="21" fillId="0" borderId="0"/>
    <xf numFmtId="164" fontId="21" fillId="0" borderId="0"/>
    <xf numFmtId="0" fontId="21" fillId="0" borderId="0"/>
    <xf numFmtId="164" fontId="56" fillId="0" borderId="0"/>
    <xf numFmtId="0" fontId="21"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51" fillId="0" borderId="0"/>
    <xf numFmtId="164" fontId="52" fillId="0" borderId="0"/>
    <xf numFmtId="1" fontId="53" fillId="0" borderId="0"/>
    <xf numFmtId="1" fontId="54" fillId="0" borderId="0"/>
    <xf numFmtId="164" fontId="22" fillId="28" borderId="35" applyNumberFormat="0" applyAlignment="0" applyProtection="0"/>
    <xf numFmtId="164" fontId="22" fillId="28" borderId="35" applyNumberFormat="0" applyAlignment="0" applyProtection="0"/>
    <xf numFmtId="0" fontId="22" fillId="28" borderId="35" applyNumberFormat="0" applyAlignment="0" applyProtection="0"/>
    <xf numFmtId="164" fontId="24" fillId="28" borderId="35" applyNumberFormat="0" applyAlignment="0" applyProtection="0"/>
    <xf numFmtId="0" fontId="24" fillId="28" borderId="35" applyNumberFormat="0" applyAlignment="0" applyProtection="0"/>
    <xf numFmtId="164" fontId="22" fillId="28" borderId="35" applyNumberFormat="0" applyAlignment="0" applyProtection="0"/>
    <xf numFmtId="0" fontId="22" fillId="28" borderId="35" applyNumberFormat="0" applyAlignment="0" applyProtection="0"/>
    <xf numFmtId="0" fontId="22" fillId="28" borderId="35" applyNumberFormat="0" applyAlignment="0" applyProtection="0"/>
    <xf numFmtId="9" fontId="21" fillId="0" borderId="0" applyFill="0" applyBorder="0" applyAlignment="0" applyProtection="0"/>
    <xf numFmtId="9" fontId="21" fillId="0" borderId="0" applyFill="0" applyBorder="0" applyAlignment="0" applyProtection="0"/>
    <xf numFmtId="164" fontId="22" fillId="28" borderId="35" applyNumberFormat="0" applyAlignment="0" applyProtection="0"/>
    <xf numFmtId="164" fontId="22" fillId="28" borderId="35" applyNumberFormat="0" applyAlignment="0" applyProtection="0"/>
    <xf numFmtId="0" fontId="22" fillId="28" borderId="35" applyNumberFormat="0" applyAlignment="0" applyProtection="0"/>
    <xf numFmtId="0" fontId="22" fillId="28" borderId="35" applyNumberFormat="0" applyAlignment="0" applyProtection="0"/>
    <xf numFmtId="164" fontId="22" fillId="28" borderId="35" applyNumberFormat="0" applyAlignment="0" applyProtection="0"/>
    <xf numFmtId="164" fontId="22" fillId="28" borderId="35" applyNumberFormat="0" applyAlignment="0" applyProtection="0"/>
    <xf numFmtId="0" fontId="22" fillId="28" borderId="35" applyNumberFormat="0" applyAlignment="0" applyProtection="0"/>
    <xf numFmtId="0" fontId="22" fillId="28" borderId="35" applyNumberFormat="0" applyAlignment="0" applyProtection="0"/>
    <xf numFmtId="164" fontId="22" fillId="28" borderId="35" applyNumberFormat="0" applyAlignment="0" applyProtection="0"/>
    <xf numFmtId="0" fontId="22" fillId="28" borderId="35" applyNumberFormat="0" applyAlignment="0" applyProtection="0"/>
    <xf numFmtId="164" fontId="41" fillId="24" borderId="31" applyNumberFormat="0" applyAlignment="0" applyProtection="0"/>
    <xf numFmtId="0" fontId="41" fillId="24" borderId="31" applyNumberFormat="0" applyAlignment="0" applyProtection="0"/>
    <xf numFmtId="164" fontId="32" fillId="0" borderId="0" applyNumberFormat="0" applyFill="0" applyBorder="0" applyAlignment="0" applyProtection="0"/>
    <xf numFmtId="0" fontId="32" fillId="0" borderId="0" applyNumberFormat="0" applyFill="0" applyBorder="0" applyAlignment="0" applyProtection="0"/>
    <xf numFmtId="164" fontId="25" fillId="18" borderId="0" applyNumberFormat="0" applyBorder="0" applyAlignment="0" applyProtection="0"/>
    <xf numFmtId="0" fontId="25" fillId="18" borderId="0" applyNumberFormat="0" applyBorder="0" applyAlignment="0" applyProtection="0"/>
    <xf numFmtId="164" fontId="25" fillId="20" borderId="0" applyNumberFormat="0" applyBorder="0" applyAlignment="0" applyProtection="0"/>
    <xf numFmtId="0" fontId="25" fillId="20" borderId="0" applyNumberFormat="0" applyBorder="0" applyAlignment="0" applyProtection="0"/>
    <xf numFmtId="164" fontId="25" fillId="22" borderId="0" applyNumberFormat="0" applyBorder="0" applyAlignment="0" applyProtection="0"/>
    <xf numFmtId="0" fontId="25" fillId="22" borderId="0" applyNumberFormat="0" applyBorder="0" applyAlignment="0" applyProtection="0"/>
    <xf numFmtId="164" fontId="25" fillId="15" borderId="0" applyNumberFormat="0" applyBorder="0" applyAlignment="0" applyProtection="0"/>
    <xf numFmtId="0" fontId="25" fillId="15" borderId="0" applyNumberFormat="0" applyBorder="0" applyAlignment="0" applyProtection="0"/>
    <xf numFmtId="164" fontId="25" fillId="16" borderId="0" applyNumberFormat="0" applyBorder="0" applyAlignment="0" applyProtection="0"/>
    <xf numFmtId="0" fontId="25" fillId="16" borderId="0" applyNumberFormat="0" applyBorder="0" applyAlignment="0" applyProtection="0"/>
    <xf numFmtId="164" fontId="25" fillId="21" borderId="0" applyNumberFormat="0" applyBorder="0" applyAlignment="0" applyProtection="0"/>
    <xf numFmtId="0" fontId="25" fillId="21" borderId="0" applyNumberFormat="0" applyBorder="0" applyAlignment="0" applyProtection="0"/>
    <xf numFmtId="164" fontId="42" fillId="0" borderId="33" applyNumberFormat="0" applyFill="0" applyAlignment="0" applyProtection="0"/>
    <xf numFmtId="0" fontId="42" fillId="0" borderId="33" applyNumberFormat="0" applyFill="0" applyAlignment="0" applyProtection="0"/>
    <xf numFmtId="164" fontId="29" fillId="26" borderId="24" applyNumberFormat="0" applyAlignment="0" applyProtection="0"/>
    <xf numFmtId="0" fontId="29" fillId="26" borderId="24" applyNumberFormat="0" applyAlignment="0" applyProtection="0"/>
    <xf numFmtId="164" fontId="27" fillId="24" borderId="23" applyNumberFormat="0" applyAlignment="0" applyProtection="0"/>
    <xf numFmtId="0" fontId="27" fillId="24" borderId="23" applyNumberFormat="0" applyAlignment="0" applyProtection="0"/>
    <xf numFmtId="164" fontId="26" fillId="5" borderId="0" applyNumberFormat="0" applyBorder="0" applyAlignment="0" applyProtection="0"/>
    <xf numFmtId="0" fontId="26" fillId="5" borderId="0" applyNumberFormat="0" applyBorder="0" applyAlignment="0" applyProtection="0"/>
    <xf numFmtId="164" fontId="21" fillId="0" borderId="0"/>
    <xf numFmtId="164" fontId="21" fillId="0" borderId="0"/>
    <xf numFmtId="0" fontId="21" fillId="0" borderId="0"/>
    <xf numFmtId="0" fontId="21" fillId="0" borderId="0"/>
    <xf numFmtId="164" fontId="21" fillId="0" borderId="0"/>
    <xf numFmtId="164" fontId="56" fillId="0" borderId="16">
      <alignment horizontal="left" vertical="top" wrapText="1"/>
    </xf>
    <xf numFmtId="164" fontId="44" fillId="0" borderId="0" applyNumberFormat="0" applyFill="0" applyBorder="0" applyAlignment="0" applyProtection="0"/>
    <xf numFmtId="0" fontId="44" fillId="0" borderId="0" applyNumberFormat="0" applyFill="0" applyBorder="0" applyAlignment="0" applyProtection="0"/>
    <xf numFmtId="164" fontId="55" fillId="0" borderId="36" applyNumberFormat="0" applyFill="0" applyAlignment="0" applyProtection="0"/>
    <xf numFmtId="164" fontId="55" fillId="0" borderId="36" applyNumberFormat="0" applyFill="0" applyAlignment="0" applyProtection="0"/>
    <xf numFmtId="0" fontId="55" fillId="0" borderId="36" applyNumberFormat="0" applyFill="0" applyAlignment="0" applyProtection="0"/>
    <xf numFmtId="164" fontId="55" fillId="0" borderId="37" applyNumberFormat="0" applyFill="0" applyAlignment="0" applyProtection="0"/>
    <xf numFmtId="0" fontId="55" fillId="0" borderId="37" applyNumberFormat="0" applyFill="0" applyAlignment="0" applyProtection="0"/>
    <xf numFmtId="0" fontId="55" fillId="0" borderId="36" applyNumberFormat="0" applyFill="0" applyAlignment="0" applyProtection="0"/>
    <xf numFmtId="174" fontId="22" fillId="0" borderId="0" applyFill="0" applyBorder="0" applyAlignment="0" applyProtection="0"/>
    <xf numFmtId="174" fontId="22" fillId="0" borderId="0" applyFill="0" applyBorder="0" applyAlignment="0" applyProtection="0"/>
    <xf numFmtId="174" fontId="22" fillId="0" borderId="0" applyFill="0" applyBorder="0" applyAlignment="0" applyProtection="0"/>
    <xf numFmtId="175" fontId="21" fillId="0" borderId="0" applyFill="0" applyBorder="0" applyAlignment="0" applyProtection="0"/>
    <xf numFmtId="175" fontId="21" fillId="0" borderId="0" applyFill="0" applyBorder="0" applyAlignment="0" applyProtection="0"/>
    <xf numFmtId="175" fontId="21" fillId="0" borderId="0" applyFill="0" applyBorder="0" applyAlignment="0" applyProtection="0"/>
    <xf numFmtId="176" fontId="56"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170" fontId="22" fillId="0" borderId="0" applyFill="0" applyBorder="0" applyAlignment="0" applyProtection="0"/>
    <xf numFmtId="170" fontId="22" fillId="0" borderId="0" applyFill="0" applyBorder="0" applyAlignment="0" applyProtection="0"/>
    <xf numFmtId="170" fontId="22" fillId="0" borderId="0" applyFill="0" applyBorder="0" applyAlignment="0" applyProtection="0"/>
    <xf numFmtId="169" fontId="22" fillId="0" borderId="0" applyFill="0" applyBorder="0" applyAlignment="0" applyProtection="0"/>
    <xf numFmtId="170" fontId="22" fillId="0" borderId="0" applyFill="0" applyBorder="0" applyAlignment="0" applyProtection="0"/>
    <xf numFmtId="169" fontId="22" fillId="0" borderId="0" applyFill="0" applyBorder="0" applyAlignment="0" applyProtection="0"/>
    <xf numFmtId="170" fontId="22"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72" fontId="30" fillId="0" borderId="0" applyFont="0" applyFill="0" applyBorder="0" applyAlignment="0" applyProtection="0"/>
    <xf numFmtId="170" fontId="22"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69" fontId="22" fillId="0" borderId="0" applyFill="0" applyBorder="0" applyAlignment="0" applyProtection="0"/>
    <xf numFmtId="178" fontId="22" fillId="0" borderId="0" applyFill="0" applyBorder="0" applyAlignment="0" applyProtection="0"/>
    <xf numFmtId="177" fontId="22" fillId="0" borderId="0" applyFill="0" applyBorder="0" applyAlignment="0" applyProtection="0"/>
    <xf numFmtId="179" fontId="56"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70" fontId="22" fillId="0" borderId="0" applyFill="0" applyBorder="0" applyAlignment="0" applyProtection="0"/>
    <xf numFmtId="171" fontId="22" fillId="0" borderId="0" applyFill="0" applyBorder="0" applyAlignment="0" applyProtection="0"/>
    <xf numFmtId="170"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70"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72" fontId="21" fillId="0" borderId="0" applyFont="0" applyFill="0" applyBorder="0" applyAlignment="0" applyProtection="0"/>
    <xf numFmtId="171"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172" fontId="30" fillId="0" borderId="0" applyFont="0" applyFill="0" applyBorder="0" applyAlignment="0" applyProtection="0"/>
    <xf numFmtId="178" fontId="22" fillId="0" borderId="0" applyFill="0" applyBorder="0" applyAlignment="0" applyProtection="0"/>
    <xf numFmtId="178"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78" fontId="22"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71" fontId="22" fillId="0" borderId="0" applyFill="0" applyBorder="0" applyAlignment="0" applyProtection="0"/>
    <xf numFmtId="169" fontId="22" fillId="0" borderId="0" applyFill="0" applyBorder="0" applyAlignment="0" applyProtection="0"/>
    <xf numFmtId="169" fontId="22" fillId="0" borderId="0" applyFill="0" applyBorder="0" applyAlignment="0" applyProtection="0"/>
    <xf numFmtId="177" fontId="22" fillId="0" borderId="0" applyFill="0" applyBorder="0" applyAlignment="0" applyProtection="0"/>
    <xf numFmtId="180" fontId="56" fillId="0" borderId="0" applyFont="0" applyFill="0" applyBorder="0" applyAlignment="0" applyProtection="0"/>
    <xf numFmtId="164" fontId="40" fillId="9" borderId="23" applyNumberFormat="0" applyAlignment="0" applyProtection="0"/>
    <xf numFmtId="0" fontId="40" fillId="9" borderId="23" applyNumberFormat="0" applyAlignment="0" applyProtection="0"/>
    <xf numFmtId="164" fontId="55" fillId="0" borderId="36" applyNumberFormat="0" applyFill="0" applyAlignment="0" applyProtection="0"/>
    <xf numFmtId="0" fontId="55" fillId="0" borderId="36" applyNumberFormat="0" applyFill="0" applyAlignment="0" applyProtection="0"/>
    <xf numFmtId="0" fontId="57" fillId="0" borderId="0"/>
    <xf numFmtId="170" fontId="61" fillId="0" borderId="0" applyFill="0" applyBorder="0" applyAlignment="0" applyProtection="0"/>
    <xf numFmtId="169" fontId="61" fillId="0" borderId="0" applyFill="0" applyBorder="0" applyAlignment="0" applyProtection="0"/>
    <xf numFmtId="169" fontId="61" fillId="0" borderId="0" applyFill="0" applyBorder="0" applyAlignment="0" applyProtection="0"/>
    <xf numFmtId="169" fontId="61" fillId="0" borderId="0" applyFill="0" applyBorder="0" applyAlignment="0" applyProtection="0"/>
  </cellStyleXfs>
  <cellXfs count="226">
    <xf numFmtId="164" fontId="0" fillId="0" borderId="0" xfId="0"/>
    <xf numFmtId="164" fontId="1" fillId="0" borderId="0" xfId="0" applyFont="1"/>
    <xf numFmtId="164" fontId="2" fillId="0" borderId="0" xfId="1" applyFont="1" applyAlignment="1">
      <alignment vertical="top"/>
    </xf>
    <xf numFmtId="164" fontId="1" fillId="0" borderId="0" xfId="0" applyFont="1" applyAlignment="1">
      <alignment vertical="center"/>
    </xf>
    <xf numFmtId="164" fontId="3" fillId="0" borderId="0" xfId="1" applyFont="1" applyAlignment="1">
      <alignment vertical="center"/>
    </xf>
    <xf numFmtId="164" fontId="1" fillId="0" borderId="0" xfId="1" applyFont="1" applyAlignment="1">
      <alignment vertical="center"/>
    </xf>
    <xf numFmtId="164" fontId="4" fillId="0" borderId="0" xfId="1" applyFont="1" applyAlignment="1">
      <alignment vertical="center"/>
    </xf>
    <xf numFmtId="164" fontId="5" fillId="0" borderId="0" xfId="1" applyFont="1" applyAlignment="1">
      <alignment vertical="top"/>
    </xf>
    <xf numFmtId="164" fontId="1" fillId="0" borderId="0" xfId="2" applyFont="1" applyAlignment="1" applyProtection="1">
      <alignment vertical="top" wrapText="1"/>
      <protection locked="0"/>
    </xf>
    <xf numFmtId="164" fontId="1" fillId="0" borderId="0" xfId="1" applyFont="1" applyAlignment="1">
      <alignment vertical="top"/>
    </xf>
    <xf numFmtId="164" fontId="3" fillId="0" borderId="0" xfId="1" applyFont="1" applyAlignment="1">
      <alignment vertical="top"/>
    </xf>
    <xf numFmtId="164" fontId="4" fillId="0" borderId="0" xfId="1" applyFont="1" applyAlignment="1">
      <alignment vertical="top"/>
    </xf>
    <xf numFmtId="164" fontId="5" fillId="0" borderId="0" xfId="1" applyFont="1" applyAlignment="1">
      <alignment vertical="center"/>
    </xf>
    <xf numFmtId="164" fontId="1" fillId="0" borderId="0" xfId="2" applyFont="1" applyAlignment="1" applyProtection="1">
      <alignment wrapText="1"/>
      <protection locked="0"/>
    </xf>
    <xf numFmtId="4" fontId="1" fillId="0" borderId="0" xfId="1" applyNumberFormat="1" applyFont="1" applyAlignment="1">
      <alignment vertical="center"/>
    </xf>
    <xf numFmtId="164" fontId="6" fillId="0" borderId="0" xfId="1" applyFont="1" applyAlignment="1">
      <alignment vertical="center"/>
    </xf>
    <xf numFmtId="164" fontId="6" fillId="0" borderId="0" xfId="1" applyFont="1" applyAlignment="1">
      <alignment vertical="top"/>
    </xf>
    <xf numFmtId="4" fontId="1" fillId="0" borderId="1" xfId="1" applyNumberFormat="1" applyFont="1" applyBorder="1" applyAlignment="1">
      <alignment vertical="center"/>
    </xf>
    <xf numFmtId="4" fontId="1" fillId="0" borderId="0" xfId="1" applyNumberFormat="1" applyFont="1" applyAlignment="1">
      <alignment vertical="top"/>
    </xf>
    <xf numFmtId="4" fontId="1" fillId="0" borderId="1" xfId="1" applyNumberFormat="1" applyFont="1" applyBorder="1" applyAlignment="1">
      <alignment vertical="top"/>
    </xf>
    <xf numFmtId="164" fontId="1" fillId="0" borderId="1" xfId="1" applyFont="1" applyBorder="1" applyAlignment="1">
      <alignment vertical="center"/>
    </xf>
    <xf numFmtId="164" fontId="1" fillId="0" borderId="0" xfId="2" applyFont="1" applyAlignment="1" applyProtection="1">
      <alignment vertical="center" wrapText="1"/>
      <protection locked="0"/>
    </xf>
    <xf numFmtId="164" fontId="1" fillId="0" borderId="0" xfId="0" applyFont="1" applyAlignment="1">
      <alignment horizontal="right"/>
    </xf>
    <xf numFmtId="164" fontId="3" fillId="0" borderId="0" xfId="0" applyFont="1" applyAlignment="1">
      <alignment horizontal="left"/>
    </xf>
    <xf numFmtId="164" fontId="3" fillId="0" borderId="0" xfId="0" applyFont="1"/>
    <xf numFmtId="164" fontId="1" fillId="0" borderId="2" xfId="0" applyFont="1" applyBorder="1" applyAlignment="1">
      <alignment horizontal="right"/>
    </xf>
    <xf numFmtId="164" fontId="3" fillId="0" borderId="2" xfId="0" applyFont="1" applyBorder="1" applyAlignment="1">
      <alignment horizontal="left"/>
    </xf>
    <xf numFmtId="164" fontId="1" fillId="0" borderId="2" xfId="0" applyFont="1" applyBorder="1"/>
    <xf numFmtId="49" fontId="4" fillId="0" borderId="0" xfId="1" applyNumberFormat="1" applyFont="1" applyAlignment="1">
      <alignment vertical="center"/>
    </xf>
    <xf numFmtId="164" fontId="7" fillId="0" borderId="0" xfId="0" applyFont="1" applyAlignment="1">
      <alignment horizontal="left" wrapText="1"/>
    </xf>
    <xf numFmtId="49" fontId="8" fillId="0" borderId="0" xfId="1" applyNumberFormat="1" applyFont="1" applyAlignment="1">
      <alignment vertical="center"/>
    </xf>
    <xf numFmtId="164" fontId="2" fillId="0" borderId="0" xfId="3" applyFont="1" applyAlignment="1">
      <alignment vertical="center"/>
    </xf>
    <xf numFmtId="164" fontId="3" fillId="0" borderId="0" xfId="0" applyFont="1" applyAlignment="1">
      <alignment horizontal="left" wrapText="1"/>
    </xf>
    <xf numFmtId="49" fontId="3" fillId="0" borderId="0" xfId="0" applyNumberFormat="1" applyFont="1" applyAlignment="1">
      <alignment horizontal="left" wrapText="1"/>
    </xf>
    <xf numFmtId="164" fontId="4" fillId="0" borderId="0" xfId="3" applyFont="1" applyAlignment="1">
      <alignment vertical="center"/>
    </xf>
    <xf numFmtId="164" fontId="11" fillId="0" borderId="0" xfId="0" applyFont="1" applyAlignment="1">
      <alignment horizontal="left"/>
    </xf>
    <xf numFmtId="164" fontId="12" fillId="0" borderId="0" xfId="0" applyFont="1" applyAlignment="1">
      <alignment horizontal="center" vertical="top" wrapText="1"/>
    </xf>
    <xf numFmtId="164" fontId="12" fillId="0" borderId="0" xfId="0" applyFont="1" applyAlignment="1">
      <alignment horizontal="left" vertical="top" wrapText="1"/>
    </xf>
    <xf numFmtId="164" fontId="12" fillId="0" borderId="0" xfId="0" applyFont="1" applyAlignment="1">
      <alignment vertical="top" wrapText="1"/>
    </xf>
    <xf numFmtId="164" fontId="7" fillId="0" borderId="0" xfId="0" applyFont="1" applyAlignment="1">
      <alignment horizontal="center" vertical="top" wrapText="1"/>
    </xf>
    <xf numFmtId="164" fontId="7" fillId="0" borderId="0" xfId="0" applyFont="1" applyAlignment="1">
      <alignment horizontal="left" vertical="top" wrapText="1"/>
    </xf>
    <xf numFmtId="164" fontId="7" fillId="0" borderId="0" xfId="0" applyFont="1" applyAlignment="1">
      <alignment horizontal="center" wrapText="1"/>
    </xf>
    <xf numFmtId="164" fontId="13" fillId="0" borderId="0" xfId="0" applyFont="1"/>
    <xf numFmtId="164" fontId="12" fillId="0" borderId="0" xfId="0" applyFont="1" applyAlignment="1">
      <alignment horizontal="center" wrapText="1"/>
    </xf>
    <xf numFmtId="164" fontId="12" fillId="0" borderId="0" xfId="0" applyFont="1" applyAlignment="1">
      <alignment horizontal="left" wrapText="1"/>
    </xf>
    <xf numFmtId="164" fontId="3" fillId="0" borderId="0" xfId="4" applyNumberFormat="1" applyFont="1" applyFill="1" applyBorder="1" applyAlignment="1" applyProtection="1">
      <alignment horizontal="center" vertical="top"/>
    </xf>
    <xf numFmtId="2" fontId="1" fillId="0" borderId="0" xfId="2" applyNumberFormat="1" applyFont="1" applyAlignment="1">
      <alignment horizontal="center" vertical="top"/>
    </xf>
    <xf numFmtId="164" fontId="3" fillId="0" borderId="0" xfId="0" applyFont="1" applyAlignment="1">
      <alignment horizontal="right"/>
    </xf>
    <xf numFmtId="165" fontId="3" fillId="0" borderId="0" xfId="5" applyNumberFormat="1" applyFont="1" applyFill="1" applyBorder="1" applyAlignment="1" applyProtection="1">
      <alignment horizontal="right"/>
    </xf>
    <xf numFmtId="166" fontId="1"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164" fontId="1" fillId="0" borderId="4" xfId="0" applyFont="1" applyBorder="1" applyAlignment="1">
      <alignment vertical="center"/>
    </xf>
    <xf numFmtId="165" fontId="12" fillId="0" borderId="5" xfId="5" applyNumberFormat="1" applyFont="1" applyFill="1" applyBorder="1" applyAlignment="1" applyProtection="1">
      <alignment horizontal="right" vertical="center"/>
    </xf>
    <xf numFmtId="164" fontId="2" fillId="0" borderId="0" xfId="1" applyFont="1" applyAlignment="1">
      <alignment vertical="center"/>
    </xf>
    <xf numFmtId="49" fontId="2" fillId="0" borderId="0" xfId="1" applyNumberFormat="1" applyFont="1" applyAlignment="1">
      <alignment vertical="center" wrapText="1"/>
    </xf>
    <xf numFmtId="4" fontId="2" fillId="0" borderId="0" xfId="1" applyNumberFormat="1" applyFont="1" applyAlignment="1">
      <alignment vertical="center"/>
    </xf>
    <xf numFmtId="4" fontId="1" fillId="0" borderId="0" xfId="0" applyNumberFormat="1" applyFont="1"/>
    <xf numFmtId="4" fontId="2" fillId="0" borderId="0" xfId="1" applyNumberFormat="1" applyFont="1" applyAlignment="1">
      <alignment vertical="top"/>
    </xf>
    <xf numFmtId="4" fontId="14" fillId="0" borderId="4" xfId="0" applyNumberFormat="1" applyFont="1" applyBorder="1" applyAlignment="1">
      <alignment horizontal="right" vertical="center"/>
    </xf>
    <xf numFmtId="4" fontId="1" fillId="0" borderId="0" xfId="0" applyNumberFormat="1" applyFont="1" applyAlignment="1">
      <alignment vertical="center"/>
    </xf>
    <xf numFmtId="49" fontId="3" fillId="0" borderId="0" xfId="1" applyNumberFormat="1" applyFont="1" applyAlignment="1">
      <alignment vertical="center"/>
    </xf>
    <xf numFmtId="49" fontId="1" fillId="0" borderId="0" xfId="1" applyNumberFormat="1" applyFont="1" applyAlignment="1">
      <alignment vertical="center" wrapText="1"/>
    </xf>
    <xf numFmtId="4" fontId="4" fillId="0" borderId="0" xfId="1" applyNumberFormat="1" applyFont="1" applyAlignment="1">
      <alignment vertical="center"/>
    </xf>
    <xf numFmtId="49" fontId="4" fillId="0" borderId="0" xfId="1" applyNumberFormat="1" applyFont="1" applyAlignment="1">
      <alignment vertical="top"/>
    </xf>
    <xf numFmtId="49" fontId="2" fillId="0" borderId="0" xfId="1" applyNumberFormat="1" applyFont="1" applyAlignment="1">
      <alignment vertical="top" wrapText="1"/>
    </xf>
    <xf numFmtId="4" fontId="2" fillId="0" borderId="0" xfId="1" applyNumberFormat="1" applyFont="1" applyAlignment="1">
      <alignment horizontal="left" vertical="top" wrapText="1"/>
    </xf>
    <xf numFmtId="4" fontId="15" fillId="0" borderId="0" xfId="1" applyNumberFormat="1" applyFont="1" applyAlignment="1">
      <alignment horizontal="left" vertical="top" wrapText="1"/>
    </xf>
    <xf numFmtId="164" fontId="15" fillId="0" borderId="0" xfId="1" applyFont="1" applyAlignment="1">
      <alignment vertical="top"/>
    </xf>
    <xf numFmtId="164" fontId="3" fillId="2" borderId="6" xfId="2" applyFont="1" applyFill="1" applyBorder="1" applyAlignment="1">
      <alignment horizontal="center" vertical="top"/>
    </xf>
    <xf numFmtId="49" fontId="3" fillId="2" borderId="6" xfId="1" applyNumberFormat="1" applyFont="1" applyFill="1" applyBorder="1" applyAlignment="1">
      <alignment vertical="top" wrapText="1"/>
    </xf>
    <xf numFmtId="49" fontId="5" fillId="2" borderId="6" xfId="1" applyNumberFormat="1" applyFont="1" applyFill="1" applyBorder="1" applyAlignment="1">
      <alignment vertical="top" wrapText="1"/>
    </xf>
    <xf numFmtId="4" fontId="16" fillId="2" borderId="6" xfId="1" applyNumberFormat="1" applyFont="1" applyFill="1" applyBorder="1" applyAlignment="1">
      <alignment horizontal="left" vertical="top" wrapText="1"/>
    </xf>
    <xf numFmtId="164" fontId="16" fillId="2" borderId="6" xfId="1" applyFont="1" applyFill="1" applyBorder="1" applyAlignment="1">
      <alignment vertical="top"/>
    </xf>
    <xf numFmtId="167" fontId="1" fillId="0" borderId="0" xfId="2" applyNumberFormat="1" applyFont="1" applyAlignment="1">
      <alignment horizontal="center" vertical="top"/>
    </xf>
    <xf numFmtId="164" fontId="3" fillId="0" borderId="0" xfId="6" applyNumberFormat="1" applyFont="1" applyFill="1" applyBorder="1" applyAlignment="1" applyProtection="1">
      <alignment vertical="top"/>
    </xf>
    <xf numFmtId="164" fontId="1" fillId="0" borderId="0" xfId="2" applyFont="1" applyAlignment="1">
      <alignment horizontal="center" vertical="top"/>
    </xf>
    <xf numFmtId="168" fontId="1" fillId="0" borderId="0" xfId="2" applyNumberFormat="1" applyFont="1" applyAlignment="1">
      <alignment horizontal="center" vertical="top"/>
    </xf>
    <xf numFmtId="165" fontId="1" fillId="0" borderId="0" xfId="2" applyNumberFormat="1" applyFont="1" applyAlignment="1" applyProtection="1">
      <alignment horizontal="right" vertical="top"/>
      <protection locked="0"/>
    </xf>
    <xf numFmtId="165" fontId="1" fillId="0" borderId="0" xfId="2" applyNumberFormat="1" applyFont="1" applyAlignment="1">
      <alignment horizontal="right" vertical="top"/>
    </xf>
    <xf numFmtId="167" fontId="3" fillId="2" borderId="8" xfId="7" applyNumberFormat="1" applyFont="1" applyFill="1" applyBorder="1" applyAlignment="1" applyProtection="1">
      <alignment horizontal="center" vertical="center"/>
    </xf>
    <xf numFmtId="164" fontId="3" fillId="2" borderId="9" xfId="2" applyFont="1" applyFill="1" applyBorder="1" applyAlignment="1">
      <alignment horizontal="center" vertical="center"/>
    </xf>
    <xf numFmtId="168" fontId="3" fillId="2" borderId="9" xfId="2" applyNumberFormat="1" applyFont="1" applyFill="1" applyBorder="1" applyAlignment="1">
      <alignment horizontal="center" vertical="center"/>
    </xf>
    <xf numFmtId="165" fontId="3" fillId="2" borderId="9" xfId="7" applyNumberFormat="1" applyFont="1" applyFill="1" applyBorder="1" applyAlignment="1" applyProtection="1">
      <alignment horizontal="right" vertical="center"/>
    </xf>
    <xf numFmtId="165" fontId="3" fillId="2" borderId="10" xfId="7" applyNumberFormat="1" applyFont="1" applyFill="1" applyBorder="1" applyAlignment="1" applyProtection="1">
      <alignment horizontal="right" vertical="center"/>
    </xf>
    <xf numFmtId="164" fontId="3" fillId="2" borderId="6" xfId="2" applyFont="1" applyFill="1" applyBorder="1" applyAlignment="1">
      <alignment vertical="center"/>
    </xf>
    <xf numFmtId="49" fontId="6" fillId="2" borderId="6" xfId="1" applyNumberFormat="1" applyFont="1" applyFill="1" applyBorder="1" applyAlignment="1">
      <alignment vertical="center" wrapText="1"/>
    </xf>
    <xf numFmtId="4" fontId="18" fillId="2" borderId="6" xfId="1" applyNumberFormat="1" applyFont="1" applyFill="1" applyBorder="1" applyAlignment="1">
      <alignment horizontal="left" vertical="center" wrapText="1"/>
    </xf>
    <xf numFmtId="164" fontId="18" fillId="2" borderId="6" xfId="1" applyFont="1" applyFill="1" applyBorder="1" applyAlignment="1">
      <alignment vertical="center"/>
    </xf>
    <xf numFmtId="49" fontId="3" fillId="0" borderId="0" xfId="1" applyNumberFormat="1" applyFont="1" applyAlignment="1">
      <alignment vertical="top"/>
    </xf>
    <xf numFmtId="49" fontId="19" fillId="0" borderId="0" xfId="1" applyNumberFormat="1" applyFont="1" applyAlignment="1">
      <alignment vertical="top" wrapText="1"/>
    </xf>
    <xf numFmtId="49" fontId="1" fillId="0" borderId="0" xfId="1" applyNumberFormat="1" applyFont="1" applyAlignment="1">
      <alignment vertical="top" wrapText="1"/>
    </xf>
    <xf numFmtId="4" fontId="1" fillId="0" borderId="0" xfId="1" applyNumberFormat="1" applyFont="1" applyAlignment="1">
      <alignment horizontal="left" vertical="top" wrapText="1"/>
    </xf>
    <xf numFmtId="167" fontId="1" fillId="0" borderId="0" xfId="1" applyNumberFormat="1" applyFont="1" applyAlignment="1">
      <alignment horizontal="center" vertical="top"/>
    </xf>
    <xf numFmtId="49" fontId="1" fillId="0" borderId="0" xfId="1" applyNumberFormat="1" applyFont="1" applyAlignment="1">
      <alignment horizontal="center" vertical="top" wrapText="1"/>
    </xf>
    <xf numFmtId="4" fontId="1" fillId="0" borderId="0" xfId="1" applyNumberFormat="1" applyFont="1" applyAlignment="1">
      <alignment horizontal="center" vertical="top" wrapText="1"/>
    </xf>
    <xf numFmtId="164" fontId="1" fillId="0" borderId="0" xfId="1" applyFont="1" applyAlignment="1">
      <alignment horizontal="center" vertical="top"/>
    </xf>
    <xf numFmtId="165" fontId="1" fillId="0" borderId="0" xfId="2" applyNumberFormat="1" applyFont="1" applyAlignment="1">
      <alignment horizontal="center" vertical="top"/>
    </xf>
    <xf numFmtId="49" fontId="3" fillId="3" borderId="0" xfId="1" applyNumberFormat="1" applyFont="1" applyFill="1" applyAlignment="1">
      <alignment horizontal="right" vertical="top" wrapText="1"/>
    </xf>
    <xf numFmtId="49" fontId="1" fillId="3" borderId="0" xfId="1" applyNumberFormat="1" applyFont="1" applyFill="1" applyAlignment="1">
      <alignment horizontal="center" vertical="top" wrapText="1"/>
    </xf>
    <xf numFmtId="4" fontId="1" fillId="3" borderId="0" xfId="1" applyNumberFormat="1" applyFont="1" applyFill="1" applyAlignment="1">
      <alignment horizontal="center" vertical="top" wrapText="1"/>
    </xf>
    <xf numFmtId="164" fontId="1" fillId="3" borderId="0" xfId="1" applyFont="1" applyFill="1" applyAlignment="1">
      <alignment horizontal="center" vertical="top"/>
    </xf>
    <xf numFmtId="165" fontId="3" fillId="3" borderId="0" xfId="2" applyNumberFormat="1" applyFont="1" applyFill="1" applyAlignment="1">
      <alignment horizontal="center" vertical="top"/>
    </xf>
    <xf numFmtId="164" fontId="1" fillId="0" borderId="0" xfId="2" applyFont="1" applyAlignment="1">
      <alignment horizontal="left" vertical="center" wrapText="1"/>
    </xf>
    <xf numFmtId="164" fontId="1" fillId="0" borderId="0" xfId="4" applyNumberFormat="1" applyFont="1" applyFill="1" applyBorder="1" applyAlignment="1" applyProtection="1">
      <alignment horizontal="center" vertical="center"/>
    </xf>
    <xf numFmtId="4" fontId="1" fillId="0" borderId="0" xfId="1" applyNumberFormat="1" applyFont="1" applyAlignment="1">
      <alignment horizontal="center" vertical="center" wrapText="1"/>
    </xf>
    <xf numFmtId="164" fontId="1" fillId="0" borderId="0" xfId="2" applyFont="1" applyAlignment="1">
      <alignment horizontal="left" vertical="top" wrapText="1"/>
    </xf>
    <xf numFmtId="164" fontId="1" fillId="0" borderId="0" xfId="1" applyFont="1" applyAlignment="1">
      <alignment vertical="top" wrapText="1"/>
    </xf>
    <xf numFmtId="164" fontId="1" fillId="0" borderId="0" xfId="4" applyNumberFormat="1" applyFont="1" applyFill="1" applyBorder="1" applyAlignment="1" applyProtection="1">
      <alignment horizontal="center" vertical="top"/>
    </xf>
    <xf numFmtId="2" fontId="1" fillId="0" borderId="0" xfId="2" applyNumberFormat="1" applyFont="1" applyAlignment="1" applyProtection="1">
      <alignment horizontal="center" vertical="top"/>
      <protection locked="0"/>
    </xf>
    <xf numFmtId="164" fontId="1" fillId="0" borderId="11" xfId="0" applyFont="1" applyBorder="1" applyAlignment="1">
      <alignment horizontal="left" vertical="center" wrapText="1"/>
    </xf>
    <xf numFmtId="4" fontId="1" fillId="0" borderId="11" xfId="0" applyNumberFormat="1" applyFont="1" applyBorder="1" applyAlignment="1">
      <alignment horizontal="center" vertical="top" wrapText="1"/>
    </xf>
    <xf numFmtId="4" fontId="1" fillId="0" borderId="11" xfId="3" applyNumberFormat="1" applyFont="1" applyBorder="1" applyAlignment="1">
      <alignment horizontal="center" vertical="top" wrapText="1"/>
    </xf>
    <xf numFmtId="49" fontId="3" fillId="0" borderId="4" xfId="1" applyNumberFormat="1" applyFont="1" applyBorder="1" applyAlignment="1">
      <alignment vertical="top"/>
    </xf>
    <xf numFmtId="164" fontId="1" fillId="0" borderId="12" xfId="5" applyNumberFormat="1" applyFont="1" applyFill="1" applyBorder="1" applyAlignment="1" applyProtection="1">
      <alignment horizontal="center" vertical="center"/>
    </xf>
    <xf numFmtId="164" fontId="3" fillId="0" borderId="12" xfId="8" applyNumberFormat="1" applyFont="1" applyFill="1" applyBorder="1" applyAlignment="1" applyProtection="1">
      <alignment horizontal="right" vertical="center"/>
    </xf>
    <xf numFmtId="164" fontId="3" fillId="0" borderId="12" xfId="8" applyNumberFormat="1" applyFont="1" applyFill="1" applyBorder="1" applyAlignment="1" applyProtection="1">
      <alignment horizontal="left" vertical="center"/>
    </xf>
    <xf numFmtId="165" fontId="3" fillId="0" borderId="13" xfId="5" applyNumberFormat="1" applyFont="1" applyFill="1" applyBorder="1" applyAlignment="1" applyProtection="1">
      <alignment horizontal="center" vertical="center"/>
    </xf>
    <xf numFmtId="4" fontId="2" fillId="0" borderId="0" xfId="1" applyNumberFormat="1" applyFont="1" applyAlignment="1">
      <alignment horizontal="left" vertical="center" wrapText="1"/>
    </xf>
    <xf numFmtId="4" fontId="15" fillId="0" borderId="0" xfId="1" applyNumberFormat="1" applyFont="1" applyAlignment="1">
      <alignment horizontal="left" vertical="center" wrapText="1"/>
    </xf>
    <xf numFmtId="164" fontId="15" fillId="0" borderId="0" xfId="1" applyFont="1" applyAlignment="1">
      <alignment vertical="center"/>
    </xf>
    <xf numFmtId="164" fontId="3" fillId="2" borderId="6" xfId="2" applyFont="1" applyFill="1" applyBorder="1" applyAlignment="1">
      <alignment horizontal="center"/>
    </xf>
    <xf numFmtId="164" fontId="3" fillId="2" borderId="6" xfId="2" applyFont="1" applyFill="1" applyBorder="1"/>
    <xf numFmtId="49" fontId="5" fillId="2" borderId="6" xfId="1" applyNumberFormat="1" applyFont="1" applyFill="1" applyBorder="1" applyAlignment="1">
      <alignment vertical="center" wrapText="1"/>
    </xf>
    <xf numFmtId="4" fontId="16" fillId="2" borderId="6" xfId="1" applyNumberFormat="1" applyFont="1" applyFill="1" applyBorder="1" applyAlignment="1">
      <alignment horizontal="left" vertical="center" wrapText="1"/>
    </xf>
    <xf numFmtId="164" fontId="16" fillId="2" borderId="6" xfId="1" applyFont="1" applyFill="1" applyBorder="1" applyAlignment="1">
      <alignment vertical="center"/>
    </xf>
    <xf numFmtId="4" fontId="5" fillId="0" borderId="0" xfId="1" applyNumberFormat="1" applyFont="1" applyAlignment="1">
      <alignment vertical="center"/>
    </xf>
    <xf numFmtId="164" fontId="5" fillId="0" borderId="0" xfId="1" applyFont="1" applyAlignment="1">
      <alignment horizontal="center" vertical="center"/>
    </xf>
    <xf numFmtId="167" fontId="1" fillId="0" borderId="0" xfId="2" applyNumberFormat="1" applyFont="1" applyAlignment="1">
      <alignment horizontal="center"/>
    </xf>
    <xf numFmtId="164" fontId="3" fillId="0" borderId="0" xfId="6" applyNumberFormat="1" applyFont="1" applyFill="1" applyBorder="1" applyAlignment="1" applyProtection="1"/>
    <xf numFmtId="164" fontId="1" fillId="0" borderId="0" xfId="2" applyFont="1" applyAlignment="1">
      <alignment horizontal="center"/>
    </xf>
    <xf numFmtId="168" fontId="1" fillId="0" borderId="0" xfId="2" applyNumberFormat="1" applyFont="1" applyAlignment="1">
      <alignment horizontal="center"/>
    </xf>
    <xf numFmtId="165" fontId="1" fillId="0" borderId="0" xfId="2" applyNumberFormat="1" applyFont="1" applyAlignment="1" applyProtection="1">
      <alignment horizontal="right"/>
      <protection locked="0"/>
    </xf>
    <xf numFmtId="165" fontId="1" fillId="0" borderId="0" xfId="2" applyNumberFormat="1" applyFont="1" applyAlignment="1">
      <alignment horizontal="right"/>
    </xf>
    <xf numFmtId="164" fontId="1" fillId="0" borderId="0" xfId="2" applyFont="1" applyAlignment="1" applyProtection="1">
      <alignment horizontal="center" wrapText="1"/>
      <protection locked="0"/>
    </xf>
    <xf numFmtId="164" fontId="3" fillId="0" borderId="0" xfId="2" applyFont="1" applyAlignment="1" applyProtection="1">
      <alignment horizontal="left" wrapText="1"/>
      <protection locked="0"/>
    </xf>
    <xf numFmtId="164" fontId="1" fillId="0" borderId="0" xfId="2" applyFont="1" applyAlignment="1">
      <alignment horizontal="center" vertical="center"/>
    </xf>
    <xf numFmtId="164" fontId="1" fillId="0" borderId="0" xfId="2" applyFont="1" applyAlignment="1" applyProtection="1">
      <alignment horizontal="left" wrapText="1"/>
      <protection locked="0"/>
    </xf>
    <xf numFmtId="164" fontId="1" fillId="0" borderId="6" xfId="2" applyFont="1" applyBorder="1" applyAlignment="1" applyProtection="1">
      <alignment wrapText="1"/>
      <protection locked="0"/>
    </xf>
    <xf numFmtId="4" fontId="6" fillId="0" borderId="0" xfId="1" applyNumberFormat="1" applyFont="1" applyAlignment="1">
      <alignment vertical="center"/>
    </xf>
    <xf numFmtId="164" fontId="3" fillId="0" borderId="0" xfId="2" applyFont="1" applyAlignment="1">
      <alignment vertical="top"/>
    </xf>
    <xf numFmtId="164" fontId="3" fillId="0" borderId="0" xfId="2" applyFont="1" applyAlignment="1">
      <alignment vertical="top" wrapText="1"/>
    </xf>
    <xf numFmtId="4" fontId="6" fillId="0" borderId="0" xfId="1" applyNumberFormat="1" applyFont="1" applyAlignment="1">
      <alignment vertical="top"/>
    </xf>
    <xf numFmtId="167" fontId="1" fillId="0" borderId="14" xfId="9" applyNumberFormat="1" applyFont="1" applyFill="1" applyBorder="1" applyAlignment="1" applyProtection="1">
      <alignment horizontal="center" vertical="top"/>
    </xf>
    <xf numFmtId="164" fontId="1" fillId="0" borderId="6" xfId="4" applyNumberFormat="1" applyFont="1" applyFill="1" applyBorder="1" applyAlignment="1" applyProtection="1">
      <alignment horizontal="center" vertical="top"/>
    </xf>
    <xf numFmtId="167" fontId="1" fillId="0" borderId="16" xfId="9" applyNumberFormat="1" applyFont="1" applyFill="1" applyBorder="1" applyAlignment="1" applyProtection="1">
      <alignment horizontal="center" vertical="top"/>
    </xf>
    <xf numFmtId="167" fontId="1" fillId="0" borderId="18" xfId="9" applyNumberFormat="1" applyFont="1" applyFill="1" applyBorder="1" applyAlignment="1" applyProtection="1">
      <alignment horizontal="center" vertical="top"/>
    </xf>
    <xf numFmtId="164" fontId="1" fillId="0" borderId="19" xfId="4" applyNumberFormat="1" applyFont="1" applyFill="1" applyBorder="1" applyAlignment="1" applyProtection="1">
      <alignment horizontal="center" vertical="top"/>
    </xf>
    <xf numFmtId="167" fontId="1" fillId="0" borderId="3" xfId="9" applyNumberFormat="1" applyFont="1" applyFill="1" applyBorder="1" applyAlignment="1" applyProtection="1">
      <alignment horizontal="center" vertical="top"/>
    </xf>
    <xf numFmtId="164" fontId="1" fillId="0" borderId="1" xfId="1" applyFont="1" applyBorder="1" applyAlignment="1">
      <alignment vertical="top"/>
    </xf>
    <xf numFmtId="167" fontId="1" fillId="0" borderId="0" xfId="9" applyNumberFormat="1" applyFont="1" applyFill="1" applyBorder="1" applyAlignment="1" applyProtection="1">
      <alignment horizontal="center" vertical="top"/>
    </xf>
    <xf numFmtId="167" fontId="1" fillId="0" borderId="22" xfId="2" applyNumberFormat="1" applyFont="1" applyBorder="1" applyAlignment="1">
      <alignment horizontal="center" vertical="center"/>
    </xf>
    <xf numFmtId="167" fontId="3" fillId="0" borderId="4" xfId="2" applyNumberFormat="1" applyFont="1" applyBorder="1" applyAlignment="1">
      <alignment horizontal="right" vertical="center"/>
    </xf>
    <xf numFmtId="165" fontId="1" fillId="0" borderId="12" xfId="5" applyNumberFormat="1" applyFont="1" applyFill="1" applyBorder="1" applyAlignment="1" applyProtection="1">
      <alignment horizontal="right" vertical="center"/>
      <protection locked="0"/>
    </xf>
    <xf numFmtId="4" fontId="1" fillId="0" borderId="0" xfId="1" applyNumberFormat="1" applyFont="1" applyAlignment="1">
      <alignment horizontal="left" vertical="center" wrapText="1"/>
    </xf>
    <xf numFmtId="4" fontId="1" fillId="0" borderId="0" xfId="1" applyNumberFormat="1" applyFont="1" applyAlignment="1">
      <alignment vertical="top" wrapText="1"/>
    </xf>
    <xf numFmtId="49" fontId="3" fillId="29" borderId="0" xfId="1" applyNumberFormat="1" applyFont="1" applyFill="1" applyAlignment="1">
      <alignment vertical="top"/>
    </xf>
    <xf numFmtId="49" fontId="19" fillId="29" borderId="0" xfId="1" applyNumberFormat="1" applyFont="1" applyFill="1" applyAlignment="1">
      <alignment vertical="top" wrapText="1"/>
    </xf>
    <xf numFmtId="49" fontId="1" fillId="29" borderId="0" xfId="1" applyNumberFormat="1" applyFont="1" applyFill="1" applyAlignment="1">
      <alignment vertical="top" wrapText="1"/>
    </xf>
    <xf numFmtId="4" fontId="1" fillId="29" borderId="0" xfId="1" applyNumberFormat="1" applyFont="1" applyFill="1" applyAlignment="1">
      <alignment horizontal="left" vertical="top" wrapText="1"/>
    </xf>
    <xf numFmtId="164" fontId="1" fillId="29" borderId="0" xfId="1" applyFont="1" applyFill="1" applyAlignment="1">
      <alignment vertical="top"/>
    </xf>
    <xf numFmtId="49" fontId="3" fillId="0" borderId="0" xfId="1" applyNumberFormat="1" applyFont="1" applyAlignment="1">
      <alignment horizontal="right" vertical="top" wrapText="1"/>
    </xf>
    <xf numFmtId="165" fontId="3" fillId="0" borderId="0" xfId="2" applyNumberFormat="1" applyFont="1" applyAlignment="1">
      <alignment horizontal="center" vertical="top"/>
    </xf>
    <xf numFmtId="164" fontId="3" fillId="0" borderId="0" xfId="0" applyFont="1" applyAlignment="1">
      <alignment horizontal="center"/>
    </xf>
    <xf numFmtId="181" fontId="3" fillId="0" borderId="0" xfId="0" applyNumberFormat="1" applyFont="1" applyAlignment="1">
      <alignment horizontal="center"/>
    </xf>
    <xf numFmtId="165" fontId="3" fillId="0" borderId="0" xfId="7" applyNumberFormat="1" applyFont="1" applyBorder="1" applyAlignment="1">
      <alignment horizontal="right"/>
    </xf>
    <xf numFmtId="0" fontId="1" fillId="0" borderId="0" xfId="570" applyFont="1" applyAlignment="1">
      <alignment horizontal="left" vertical="top" wrapText="1"/>
    </xf>
    <xf numFmtId="0" fontId="58" fillId="0" borderId="0" xfId="570" applyFont="1" applyAlignment="1">
      <alignment horizontal="center" vertical="top"/>
    </xf>
    <xf numFmtId="4" fontId="58" fillId="0" borderId="0" xfId="570" applyNumberFormat="1" applyFont="1" applyAlignment="1">
      <alignment horizontal="center" vertical="top"/>
    </xf>
    <xf numFmtId="1" fontId="58" fillId="0" borderId="0" xfId="570" applyNumberFormat="1" applyFont="1" applyAlignment="1">
      <alignment horizontal="center" vertical="top"/>
    </xf>
    <xf numFmtId="0" fontId="3" fillId="0" borderId="0" xfId="570" applyFont="1" applyAlignment="1">
      <alignment horizontal="left" vertical="top" wrapText="1"/>
    </xf>
    <xf numFmtId="4" fontId="3" fillId="0" borderId="0" xfId="1" applyNumberFormat="1" applyFont="1" applyAlignment="1">
      <alignment vertical="top" wrapText="1"/>
    </xf>
    <xf numFmtId="164" fontId="1" fillId="0" borderId="6" xfId="2" applyFont="1" applyBorder="1" applyAlignment="1">
      <alignment horizontal="left" vertical="top" wrapText="1"/>
    </xf>
    <xf numFmtId="2" fontId="1" fillId="0" borderId="6" xfId="2" applyNumberFormat="1" applyFont="1" applyBorder="1" applyAlignment="1">
      <alignment horizontal="center" vertical="top"/>
    </xf>
    <xf numFmtId="165" fontId="1" fillId="0" borderId="15" xfId="2" applyNumberFormat="1" applyFont="1" applyBorder="1" applyAlignment="1">
      <alignment horizontal="center" vertical="top"/>
    </xf>
    <xf numFmtId="165" fontId="1" fillId="0" borderId="17" xfId="2" applyNumberFormat="1" applyFont="1" applyBorder="1" applyAlignment="1">
      <alignment horizontal="center" vertical="top"/>
    </xf>
    <xf numFmtId="164" fontId="1" fillId="0" borderId="19" xfId="2" applyFont="1" applyBorder="1" applyAlignment="1">
      <alignment horizontal="left" vertical="top" wrapText="1"/>
    </xf>
    <xf numFmtId="2" fontId="1" fillId="0" borderId="19" xfId="2" applyNumberFormat="1" applyFont="1" applyBorder="1" applyAlignment="1">
      <alignment horizontal="center" vertical="top"/>
    </xf>
    <xf numFmtId="4" fontId="1" fillId="0" borderId="20" xfId="1" applyNumberFormat="1" applyFont="1" applyBorder="1" applyAlignment="1">
      <alignment vertical="center" wrapText="1"/>
    </xf>
    <xf numFmtId="4" fontId="1" fillId="0" borderId="20" xfId="1" applyNumberFormat="1" applyFont="1" applyBorder="1" applyAlignment="1">
      <alignment vertical="center"/>
    </xf>
    <xf numFmtId="4" fontId="1" fillId="0" borderId="21" xfId="1" applyNumberFormat="1" applyFont="1" applyBorder="1" applyAlignment="1">
      <alignment vertical="center"/>
    </xf>
    <xf numFmtId="4" fontId="1" fillId="0" borderId="4" xfId="1" applyNumberFormat="1" applyFont="1" applyBorder="1" applyAlignment="1">
      <alignment vertical="center" wrapText="1"/>
    </xf>
    <xf numFmtId="49" fontId="3" fillId="3" borderId="0" xfId="1" applyNumberFormat="1" applyFont="1" applyFill="1" applyAlignment="1">
      <alignment horizontal="left" vertical="top" wrapText="1"/>
    </xf>
    <xf numFmtId="2" fontId="1" fillId="0" borderId="0" xfId="2" applyNumberFormat="1" applyFont="1" applyAlignment="1">
      <alignment horizontal="center" vertical="center"/>
    </xf>
    <xf numFmtId="4" fontId="1" fillId="0" borderId="19" xfId="1" applyNumberFormat="1" applyFont="1" applyBorder="1" applyAlignment="1">
      <alignment vertical="top" wrapText="1"/>
    </xf>
    <xf numFmtId="165" fontId="1" fillId="0" borderId="39" xfId="2" applyNumberFormat="1" applyFont="1" applyBorder="1" applyAlignment="1">
      <alignment horizontal="center" vertical="top"/>
    </xf>
    <xf numFmtId="4" fontId="1" fillId="0" borderId="6" xfId="1" applyNumberFormat="1" applyFont="1" applyBorder="1" applyAlignment="1">
      <alignment horizontal="left" vertical="top" wrapText="1"/>
    </xf>
    <xf numFmtId="4" fontId="1" fillId="0" borderId="4" xfId="1" applyNumberFormat="1" applyFont="1" applyBorder="1" applyAlignment="1">
      <alignment vertical="center"/>
    </xf>
    <xf numFmtId="165" fontId="1" fillId="0" borderId="5" xfId="2" applyNumberFormat="1" applyFont="1" applyBorder="1" applyAlignment="1">
      <alignment horizontal="center" vertical="top"/>
    </xf>
    <xf numFmtId="167" fontId="1" fillId="0" borderId="38" xfId="9" applyNumberFormat="1" applyFont="1" applyFill="1" applyBorder="1" applyAlignment="1" applyProtection="1">
      <alignment horizontal="center" vertical="top"/>
    </xf>
    <xf numFmtId="164" fontId="1" fillId="0" borderId="38" xfId="2" applyFont="1" applyBorder="1" applyAlignment="1">
      <alignment horizontal="left" vertical="top" wrapText="1"/>
    </xf>
    <xf numFmtId="164" fontId="1" fillId="0" borderId="38" xfId="4" applyNumberFormat="1" applyFont="1" applyFill="1" applyBorder="1" applyAlignment="1" applyProtection="1">
      <alignment horizontal="center" vertical="top"/>
    </xf>
    <xf numFmtId="2" fontId="1" fillId="0" borderId="38" xfId="2" applyNumberFormat="1" applyFont="1" applyBorder="1" applyAlignment="1">
      <alignment horizontal="center" vertical="top"/>
    </xf>
    <xf numFmtId="165" fontId="1" fillId="0" borderId="38" xfId="2" applyNumberFormat="1" applyFont="1" applyBorder="1" applyAlignment="1">
      <alignment horizontal="center" vertical="top"/>
    </xf>
    <xf numFmtId="164" fontId="1" fillId="0" borderId="38" xfId="4" applyNumberFormat="1" applyFont="1" applyFill="1" applyBorder="1" applyAlignment="1">
      <alignment horizontal="center"/>
    </xf>
    <xf numFmtId="2" fontId="1" fillId="0" borderId="38" xfId="2" applyNumberFormat="1" applyFont="1" applyBorder="1" applyAlignment="1">
      <alignment horizontal="center"/>
    </xf>
    <xf numFmtId="4" fontId="1" fillId="0" borderId="38" xfId="1" applyNumberFormat="1" applyFont="1" applyBorder="1" applyAlignment="1">
      <alignment vertical="top" wrapText="1"/>
    </xf>
    <xf numFmtId="0" fontId="1" fillId="0" borderId="38" xfId="10" applyFont="1" applyBorder="1" applyAlignment="1">
      <alignment horizontal="left" vertical="top" wrapText="1"/>
    </xf>
    <xf numFmtId="0" fontId="1" fillId="0" borderId="38" xfId="11" applyFont="1" applyBorder="1" applyAlignment="1">
      <alignment vertical="top" wrapText="1"/>
    </xf>
    <xf numFmtId="164" fontId="1" fillId="0" borderId="38" xfId="0" applyFont="1" applyBorder="1" applyAlignment="1">
      <alignment horizontal="center" vertical="top"/>
    </xf>
    <xf numFmtId="164" fontId="1" fillId="0" borderId="38" xfId="4" applyNumberFormat="1" applyFont="1" applyFill="1" applyBorder="1" applyAlignment="1" applyProtection="1">
      <alignment horizontal="center"/>
    </xf>
    <xf numFmtId="4" fontId="1" fillId="0" borderId="38" xfId="1" applyNumberFormat="1" applyFont="1" applyBorder="1" applyAlignment="1">
      <alignment vertical="center" wrapText="1"/>
    </xf>
    <xf numFmtId="165" fontId="1" fillId="0" borderId="38" xfId="2" applyNumberFormat="1" applyFont="1" applyBorder="1" applyAlignment="1">
      <alignment horizontal="center"/>
    </xf>
    <xf numFmtId="164" fontId="1" fillId="0" borderId="38" xfId="4" applyNumberFormat="1" applyFont="1" applyFill="1" applyBorder="1" applyAlignment="1">
      <alignment horizontal="center" vertical="top"/>
    </xf>
    <xf numFmtId="165" fontId="1" fillId="0" borderId="0" xfId="2" applyNumberFormat="1" applyFont="1" applyAlignment="1">
      <alignment horizontal="center" vertical="center"/>
    </xf>
    <xf numFmtId="164" fontId="64" fillId="0" borderId="0" xfId="0" applyFont="1" applyAlignment="1">
      <alignment horizontal="justify" vertical="top" wrapText="1"/>
    </xf>
    <xf numFmtId="49" fontId="59" fillId="30" borderId="0" xfId="0" applyNumberFormat="1" applyFont="1" applyFill="1" applyAlignment="1">
      <alignment horizontal="left" wrapText="1"/>
    </xf>
    <xf numFmtId="164" fontId="60" fillId="30" borderId="0" xfId="0" applyFont="1" applyFill="1" applyAlignment="1">
      <alignment wrapText="1"/>
    </xf>
    <xf numFmtId="164" fontId="2" fillId="0" borderId="0" xfId="3" applyFont="1" applyAlignment="1">
      <alignment vertical="top" wrapText="1"/>
    </xf>
    <xf numFmtId="164" fontId="0" fillId="0" borderId="0" xfId="0" applyAlignment="1">
      <alignment vertical="top" wrapText="1"/>
    </xf>
    <xf numFmtId="49" fontId="59" fillId="30" borderId="0" xfId="0" applyNumberFormat="1" applyFont="1" applyFill="1" applyAlignment="1">
      <alignment horizontal="left" vertical="top" wrapText="1"/>
    </xf>
    <xf numFmtId="164" fontId="60" fillId="30" borderId="0" xfId="0" applyFont="1" applyFill="1" applyAlignment="1">
      <alignment vertical="top" wrapText="1"/>
    </xf>
    <xf numFmtId="164" fontId="2" fillId="0" borderId="0" xfId="3" applyFont="1" applyAlignment="1">
      <alignment vertical="center" wrapText="1"/>
    </xf>
    <xf numFmtId="164" fontId="0" fillId="0" borderId="0" xfId="0" applyAlignment="1">
      <alignment vertical="center" wrapText="1"/>
    </xf>
    <xf numFmtId="2" fontId="9" fillId="0" borderId="7" xfId="2" applyNumberFormat="1" applyFont="1" applyBorder="1" applyAlignment="1">
      <alignment horizontal="left" vertical="center" wrapText="1"/>
    </xf>
    <xf numFmtId="164" fontId="0" fillId="0" borderId="7" xfId="0" applyBorder="1" applyAlignment="1">
      <alignment horizontal="left" vertical="center" wrapText="1"/>
    </xf>
    <xf numFmtId="164" fontId="59" fillId="30" borderId="0" xfId="6" applyNumberFormat="1" applyFont="1" applyFill="1" applyBorder="1" applyAlignment="1" applyProtection="1">
      <alignment vertical="top" wrapText="1"/>
    </xf>
    <xf numFmtId="164" fontId="0" fillId="30" borderId="0" xfId="0" applyFill="1" applyAlignment="1">
      <alignment vertical="top" wrapText="1"/>
    </xf>
    <xf numFmtId="2" fontId="17" fillId="0" borderId="0" xfId="2" applyNumberFormat="1" applyFont="1" applyAlignment="1">
      <alignment horizontal="left" vertical="center" wrapText="1"/>
    </xf>
    <xf numFmtId="164" fontId="0" fillId="0" borderId="0" xfId="0" applyAlignment="1">
      <alignment horizontal="left" vertical="center" wrapText="1"/>
    </xf>
    <xf numFmtId="2" fontId="9" fillId="0" borderId="0" xfId="2" applyNumberFormat="1" applyFont="1" applyAlignment="1">
      <alignment horizontal="left" vertical="top" wrapText="1"/>
    </xf>
    <xf numFmtId="164" fontId="10" fillId="0" borderId="0" xfId="0" applyFont="1" applyAlignment="1">
      <alignment horizontal="left" vertical="top" wrapText="1"/>
    </xf>
    <xf numFmtId="164" fontId="3" fillId="0" borderId="0" xfId="2" applyFont="1" applyAlignment="1">
      <alignment vertical="top" wrapText="1"/>
    </xf>
    <xf numFmtId="2" fontId="17" fillId="0" borderId="0" xfId="2" applyNumberFormat="1" applyFont="1" applyAlignment="1">
      <alignment horizontal="left" vertical="top" wrapText="1"/>
    </xf>
    <xf numFmtId="167" fontId="59" fillId="30" borderId="40" xfId="2" applyNumberFormat="1" applyFont="1" applyFill="1" applyBorder="1" applyAlignment="1">
      <alignment horizontal="left" wrapText="1"/>
    </xf>
    <xf numFmtId="164" fontId="0" fillId="30" borderId="40" xfId="0" applyFill="1" applyBorder="1" applyAlignment="1">
      <alignment wrapText="1"/>
    </xf>
    <xf numFmtId="182" fontId="1" fillId="0" borderId="38" xfId="4" applyNumberFormat="1" applyFont="1" applyFill="1" applyBorder="1" applyAlignment="1" applyProtection="1">
      <alignment horizontal="center"/>
    </xf>
  </cellXfs>
  <cellStyles count="575">
    <cellStyle name="_List1" xfId="12" xr:uid="{00000000-0005-0000-0000-00000C000000}"/>
    <cellStyle name="_List1 2" xfId="13" xr:uid="{00000000-0005-0000-0000-00000D000000}"/>
    <cellStyle name="20 % – Poudarek1 2" xfId="14" xr:uid="{00000000-0005-0000-0000-00000E000000}"/>
    <cellStyle name="20 % – Poudarek1 2 2" xfId="15" xr:uid="{00000000-0005-0000-0000-00000F000000}"/>
    <cellStyle name="20 % – Poudarek1 3" xfId="16" xr:uid="{00000000-0005-0000-0000-000010000000}"/>
    <cellStyle name="20 % – Poudarek1 3 2" xfId="17" xr:uid="{00000000-0005-0000-0000-000011000000}"/>
    <cellStyle name="20 % – Poudarek2 2" xfId="18" xr:uid="{00000000-0005-0000-0000-000012000000}"/>
    <cellStyle name="20 % – Poudarek2 2 2" xfId="19" xr:uid="{00000000-0005-0000-0000-000013000000}"/>
    <cellStyle name="20 % – Poudarek2 3" xfId="20" xr:uid="{00000000-0005-0000-0000-000014000000}"/>
    <cellStyle name="20 % – Poudarek2 3 2" xfId="21" xr:uid="{00000000-0005-0000-0000-000015000000}"/>
    <cellStyle name="20 % – Poudarek3 2" xfId="22" xr:uid="{00000000-0005-0000-0000-000016000000}"/>
    <cellStyle name="20 % – Poudarek3 2 2" xfId="23" xr:uid="{00000000-0005-0000-0000-000017000000}"/>
    <cellStyle name="20 % – Poudarek3 3" xfId="24" xr:uid="{00000000-0005-0000-0000-000018000000}"/>
    <cellStyle name="20 % – Poudarek3 3 2" xfId="25" xr:uid="{00000000-0005-0000-0000-000019000000}"/>
    <cellStyle name="20 % – Poudarek4 2" xfId="26" xr:uid="{00000000-0005-0000-0000-00001A000000}"/>
    <cellStyle name="20 % – Poudarek4 2 2" xfId="27" xr:uid="{00000000-0005-0000-0000-00001B000000}"/>
    <cellStyle name="20 % – Poudarek4 3" xfId="28" xr:uid="{00000000-0005-0000-0000-00001C000000}"/>
    <cellStyle name="20 % – Poudarek4 3 2" xfId="29" xr:uid="{00000000-0005-0000-0000-00001D000000}"/>
    <cellStyle name="20 % – Poudarek5 2" xfId="30" xr:uid="{00000000-0005-0000-0000-00001E000000}"/>
    <cellStyle name="20 % – Poudarek5 2 2" xfId="31" xr:uid="{00000000-0005-0000-0000-00001F000000}"/>
    <cellStyle name="20 % – Poudarek6 2" xfId="32" xr:uid="{00000000-0005-0000-0000-000020000000}"/>
    <cellStyle name="20 % – Poudarek6 2 2" xfId="33" xr:uid="{00000000-0005-0000-0000-000021000000}"/>
    <cellStyle name="20 % – Poudarek6 3" xfId="34" xr:uid="{00000000-0005-0000-0000-000022000000}"/>
    <cellStyle name="20 % – Poudarek6 3 2" xfId="35" xr:uid="{00000000-0005-0000-0000-000023000000}"/>
    <cellStyle name="20% - Accent1 2" xfId="36" xr:uid="{00000000-0005-0000-0000-000024000000}"/>
    <cellStyle name="20% - Accent1 2 2" xfId="37" xr:uid="{00000000-0005-0000-0000-000025000000}"/>
    <cellStyle name="20% - Accent2 2" xfId="38" xr:uid="{00000000-0005-0000-0000-000026000000}"/>
    <cellStyle name="20% - Accent2 2 2" xfId="39" xr:uid="{00000000-0005-0000-0000-000027000000}"/>
    <cellStyle name="20% - Accent3 2" xfId="40" xr:uid="{00000000-0005-0000-0000-000028000000}"/>
    <cellStyle name="20% - Accent3 2 2" xfId="41" xr:uid="{00000000-0005-0000-0000-000029000000}"/>
    <cellStyle name="20% - Accent4 2" xfId="42" xr:uid="{00000000-0005-0000-0000-00002A000000}"/>
    <cellStyle name="20% - Accent4 2 2" xfId="43" xr:uid="{00000000-0005-0000-0000-00002B000000}"/>
    <cellStyle name="20% - Accent5 2" xfId="44" xr:uid="{00000000-0005-0000-0000-00002C000000}"/>
    <cellStyle name="20% - Accent5 2 2" xfId="45" xr:uid="{00000000-0005-0000-0000-00002D000000}"/>
    <cellStyle name="20% - Accent6 2" xfId="46" xr:uid="{00000000-0005-0000-0000-00002E000000}"/>
    <cellStyle name="20% - Accent6 2 2" xfId="47" xr:uid="{00000000-0005-0000-0000-00002F000000}"/>
    <cellStyle name="40 % – Poudarek1 2" xfId="48" xr:uid="{00000000-0005-0000-0000-000030000000}"/>
    <cellStyle name="40 % – Poudarek1 2 2" xfId="49" xr:uid="{00000000-0005-0000-0000-000031000000}"/>
    <cellStyle name="40 % – Poudarek1 3" xfId="50" xr:uid="{00000000-0005-0000-0000-000032000000}"/>
    <cellStyle name="40 % – Poudarek1 3 2" xfId="51" xr:uid="{00000000-0005-0000-0000-000033000000}"/>
    <cellStyle name="40 % – Poudarek2 2" xfId="52" xr:uid="{00000000-0005-0000-0000-000034000000}"/>
    <cellStyle name="40 % – Poudarek2 2 2" xfId="53" xr:uid="{00000000-0005-0000-0000-000035000000}"/>
    <cellStyle name="40 % – Poudarek3 2" xfId="54" xr:uid="{00000000-0005-0000-0000-000036000000}"/>
    <cellStyle name="40 % – Poudarek3 2 2" xfId="55" xr:uid="{00000000-0005-0000-0000-000037000000}"/>
    <cellStyle name="40 % – Poudarek3 3" xfId="56" xr:uid="{00000000-0005-0000-0000-000038000000}"/>
    <cellStyle name="40 % – Poudarek3 3 2" xfId="57" xr:uid="{00000000-0005-0000-0000-000039000000}"/>
    <cellStyle name="40 % – Poudarek4 2" xfId="58" xr:uid="{00000000-0005-0000-0000-00003A000000}"/>
    <cellStyle name="40 % – Poudarek4 2 2" xfId="59" xr:uid="{00000000-0005-0000-0000-00003B000000}"/>
    <cellStyle name="40 % – Poudarek4 3" xfId="60" xr:uid="{00000000-0005-0000-0000-00003C000000}"/>
    <cellStyle name="40 % – Poudarek4 3 2" xfId="61" xr:uid="{00000000-0005-0000-0000-00003D000000}"/>
    <cellStyle name="40 % – Poudarek5 2" xfId="62" xr:uid="{00000000-0005-0000-0000-00003E000000}"/>
    <cellStyle name="40 % – Poudarek5 2 2" xfId="63" xr:uid="{00000000-0005-0000-0000-00003F000000}"/>
    <cellStyle name="40 % – Poudarek5 3" xfId="64" xr:uid="{00000000-0005-0000-0000-000040000000}"/>
    <cellStyle name="40 % – Poudarek5 3 2" xfId="65" xr:uid="{00000000-0005-0000-0000-000041000000}"/>
    <cellStyle name="40 % – Poudarek6 2" xfId="66" xr:uid="{00000000-0005-0000-0000-000042000000}"/>
    <cellStyle name="40 % – Poudarek6 2 2" xfId="67" xr:uid="{00000000-0005-0000-0000-000043000000}"/>
    <cellStyle name="40 % – Poudarek6 3" xfId="68" xr:uid="{00000000-0005-0000-0000-000044000000}"/>
    <cellStyle name="40 % – Poudarek6 3 2" xfId="69" xr:uid="{00000000-0005-0000-0000-000045000000}"/>
    <cellStyle name="40% - Accent1 2" xfId="70" xr:uid="{00000000-0005-0000-0000-000046000000}"/>
    <cellStyle name="40% - Accent1 2 2" xfId="71" xr:uid="{00000000-0005-0000-0000-000047000000}"/>
    <cellStyle name="40% - Accent2 2" xfId="72" xr:uid="{00000000-0005-0000-0000-000048000000}"/>
    <cellStyle name="40% - Accent2 2 2" xfId="73" xr:uid="{00000000-0005-0000-0000-000049000000}"/>
    <cellStyle name="40% - Accent3 2" xfId="74" xr:uid="{00000000-0005-0000-0000-00004A000000}"/>
    <cellStyle name="40% - Accent3 2 2" xfId="75" xr:uid="{00000000-0005-0000-0000-00004B000000}"/>
    <cellStyle name="40% - Accent4 2" xfId="76" xr:uid="{00000000-0005-0000-0000-00004C000000}"/>
    <cellStyle name="40% - Accent4 2 2" xfId="77" xr:uid="{00000000-0005-0000-0000-00004D000000}"/>
    <cellStyle name="40% - Accent5 2" xfId="78" xr:uid="{00000000-0005-0000-0000-00004E000000}"/>
    <cellStyle name="40% - Accent5 2 2" xfId="79" xr:uid="{00000000-0005-0000-0000-00004F000000}"/>
    <cellStyle name="40% - Accent6 2" xfId="80" xr:uid="{00000000-0005-0000-0000-000050000000}"/>
    <cellStyle name="40% - Accent6 2 2" xfId="81" xr:uid="{00000000-0005-0000-0000-000051000000}"/>
    <cellStyle name="60 % – Poudarek1 2" xfId="82" xr:uid="{00000000-0005-0000-0000-000052000000}"/>
    <cellStyle name="60 % – Poudarek1 2 2" xfId="83" xr:uid="{00000000-0005-0000-0000-000053000000}"/>
    <cellStyle name="60 % – Poudarek2 2" xfId="84" xr:uid="{00000000-0005-0000-0000-000054000000}"/>
    <cellStyle name="60 % – Poudarek2 2 2" xfId="85" xr:uid="{00000000-0005-0000-0000-000055000000}"/>
    <cellStyle name="60 % – Poudarek3 2" xfId="86" xr:uid="{00000000-0005-0000-0000-000056000000}"/>
    <cellStyle name="60 % – Poudarek3 2 2" xfId="87" xr:uid="{00000000-0005-0000-0000-000057000000}"/>
    <cellStyle name="60 % – Poudarek4 2" xfId="88" xr:uid="{00000000-0005-0000-0000-000058000000}"/>
    <cellStyle name="60 % – Poudarek4 2 2" xfId="89" xr:uid="{00000000-0005-0000-0000-000059000000}"/>
    <cellStyle name="60 % – Poudarek5 2" xfId="90" xr:uid="{00000000-0005-0000-0000-00005A000000}"/>
    <cellStyle name="60 % – Poudarek5 2 2" xfId="91" xr:uid="{00000000-0005-0000-0000-00005B000000}"/>
    <cellStyle name="60 % – Poudarek6 2" xfId="92" xr:uid="{00000000-0005-0000-0000-00005C000000}"/>
    <cellStyle name="60 % – Poudarek6 2 2" xfId="93" xr:uid="{00000000-0005-0000-0000-00005D000000}"/>
    <cellStyle name="60% - Accent1 2" xfId="94" xr:uid="{00000000-0005-0000-0000-00005E000000}"/>
    <cellStyle name="60% - Accent1 2 2" xfId="95" xr:uid="{00000000-0005-0000-0000-00005F000000}"/>
    <cellStyle name="60% - Accent2 2" xfId="96" xr:uid="{00000000-0005-0000-0000-000060000000}"/>
    <cellStyle name="60% - Accent2 2 2" xfId="97" xr:uid="{00000000-0005-0000-0000-000061000000}"/>
    <cellStyle name="60% - Accent3 2" xfId="98" xr:uid="{00000000-0005-0000-0000-000062000000}"/>
    <cellStyle name="60% - Accent3 2 2" xfId="99" xr:uid="{00000000-0005-0000-0000-000063000000}"/>
    <cellStyle name="60% - Accent4 2" xfId="100" xr:uid="{00000000-0005-0000-0000-000064000000}"/>
    <cellStyle name="60% - Accent4 2 2" xfId="101" xr:uid="{00000000-0005-0000-0000-000065000000}"/>
    <cellStyle name="60% - Accent5 2" xfId="102" xr:uid="{00000000-0005-0000-0000-000066000000}"/>
    <cellStyle name="60% - Accent5 2 2" xfId="103" xr:uid="{00000000-0005-0000-0000-000067000000}"/>
    <cellStyle name="60% - Accent6 2" xfId="104" xr:uid="{00000000-0005-0000-0000-000068000000}"/>
    <cellStyle name="60% - Accent6 2 2" xfId="105" xr:uid="{00000000-0005-0000-0000-000069000000}"/>
    <cellStyle name="Accent1" xfId="106" xr:uid="{00000000-0005-0000-0000-00006A000000}"/>
    <cellStyle name="Accent1 2" xfId="107" xr:uid="{00000000-0005-0000-0000-00006B000000}"/>
    <cellStyle name="Accent1 2 2" xfId="108" xr:uid="{00000000-0005-0000-0000-00006C000000}"/>
    <cellStyle name="Accent1 3" xfId="109" xr:uid="{00000000-0005-0000-0000-00006D000000}"/>
    <cellStyle name="Accent1 3 2" xfId="110" xr:uid="{00000000-0005-0000-0000-00006E000000}"/>
    <cellStyle name="Accent1 4" xfId="111" xr:uid="{00000000-0005-0000-0000-00006F000000}"/>
    <cellStyle name="Accent2" xfId="112" xr:uid="{00000000-0005-0000-0000-000070000000}"/>
    <cellStyle name="Accent2 2" xfId="113" xr:uid="{00000000-0005-0000-0000-000071000000}"/>
    <cellStyle name="Accent2 2 2" xfId="114" xr:uid="{00000000-0005-0000-0000-000072000000}"/>
    <cellStyle name="Accent2 3" xfId="115" xr:uid="{00000000-0005-0000-0000-000073000000}"/>
    <cellStyle name="Accent2 3 2" xfId="116" xr:uid="{00000000-0005-0000-0000-000074000000}"/>
    <cellStyle name="Accent2 4" xfId="117" xr:uid="{00000000-0005-0000-0000-000075000000}"/>
    <cellStyle name="Accent3" xfId="118" xr:uid="{00000000-0005-0000-0000-000076000000}"/>
    <cellStyle name="Accent3 2" xfId="119" xr:uid="{00000000-0005-0000-0000-000077000000}"/>
    <cellStyle name="Accent3 2 2" xfId="120" xr:uid="{00000000-0005-0000-0000-000078000000}"/>
    <cellStyle name="Accent3 3" xfId="121" xr:uid="{00000000-0005-0000-0000-000079000000}"/>
    <cellStyle name="Accent3 3 2" xfId="122" xr:uid="{00000000-0005-0000-0000-00007A000000}"/>
    <cellStyle name="Accent3 4" xfId="123" xr:uid="{00000000-0005-0000-0000-00007B000000}"/>
    <cellStyle name="Accent4" xfId="124" xr:uid="{00000000-0005-0000-0000-00007C000000}"/>
    <cellStyle name="Accent4 2" xfId="125" xr:uid="{00000000-0005-0000-0000-00007D000000}"/>
    <cellStyle name="Accent4 2 2" xfId="126" xr:uid="{00000000-0005-0000-0000-00007E000000}"/>
    <cellStyle name="Accent4 3" xfId="127" xr:uid="{00000000-0005-0000-0000-00007F000000}"/>
    <cellStyle name="Accent4 3 2" xfId="128" xr:uid="{00000000-0005-0000-0000-000080000000}"/>
    <cellStyle name="Accent4 4" xfId="129" xr:uid="{00000000-0005-0000-0000-000081000000}"/>
    <cellStyle name="Accent5" xfId="130" xr:uid="{00000000-0005-0000-0000-000082000000}"/>
    <cellStyle name="Accent5 2" xfId="131" xr:uid="{00000000-0005-0000-0000-000083000000}"/>
    <cellStyle name="Accent5 2 2" xfId="132" xr:uid="{00000000-0005-0000-0000-000084000000}"/>
    <cellStyle name="Accent5 3" xfId="133" xr:uid="{00000000-0005-0000-0000-000085000000}"/>
    <cellStyle name="Accent6" xfId="134" xr:uid="{00000000-0005-0000-0000-000086000000}"/>
    <cellStyle name="Accent6 2" xfId="135" xr:uid="{00000000-0005-0000-0000-000087000000}"/>
    <cellStyle name="Accent6 2 2" xfId="136" xr:uid="{00000000-0005-0000-0000-000088000000}"/>
    <cellStyle name="Accent6 3" xfId="137" xr:uid="{00000000-0005-0000-0000-000089000000}"/>
    <cellStyle name="Accent6 3 2" xfId="138" xr:uid="{00000000-0005-0000-0000-00008A000000}"/>
    <cellStyle name="Accent6 4" xfId="139" xr:uid="{00000000-0005-0000-0000-00008B000000}"/>
    <cellStyle name="Bad" xfId="140" xr:uid="{00000000-0005-0000-0000-00008C000000}"/>
    <cellStyle name="Bad 2" xfId="141" xr:uid="{00000000-0005-0000-0000-00008D000000}"/>
    <cellStyle name="Bad 2 2" xfId="142" xr:uid="{00000000-0005-0000-0000-00008E000000}"/>
    <cellStyle name="Bad 3" xfId="143" xr:uid="{00000000-0005-0000-0000-00008F000000}"/>
    <cellStyle name="Bad 3 2" xfId="144" xr:uid="{00000000-0005-0000-0000-000090000000}"/>
    <cellStyle name="Bad 4" xfId="145" xr:uid="{00000000-0005-0000-0000-000091000000}"/>
    <cellStyle name="Calculation" xfId="146" xr:uid="{00000000-0005-0000-0000-000092000000}"/>
    <cellStyle name="Calculation 2" xfId="147" xr:uid="{00000000-0005-0000-0000-000093000000}"/>
    <cellStyle name="Calculation 2 2" xfId="148" xr:uid="{00000000-0005-0000-0000-000094000000}"/>
    <cellStyle name="Calculation 3" xfId="149" xr:uid="{00000000-0005-0000-0000-000095000000}"/>
    <cellStyle name="Calculation 3 2" xfId="150" xr:uid="{00000000-0005-0000-0000-000096000000}"/>
    <cellStyle name="Calculation 4" xfId="151" xr:uid="{00000000-0005-0000-0000-000097000000}"/>
    <cellStyle name="Check Cell" xfId="152" xr:uid="{00000000-0005-0000-0000-000098000000}"/>
    <cellStyle name="Check Cell 2" xfId="153" xr:uid="{00000000-0005-0000-0000-000099000000}"/>
    <cellStyle name="Check Cell 2 2" xfId="154" xr:uid="{00000000-0005-0000-0000-00009A000000}"/>
    <cellStyle name="Check Cell 3" xfId="155" xr:uid="{00000000-0005-0000-0000-00009B000000}"/>
    <cellStyle name="Comma 2" xfId="156" xr:uid="{00000000-0005-0000-0000-00009C000000}"/>
    <cellStyle name="Dobro 2" xfId="157" xr:uid="{00000000-0005-0000-0000-00009D000000}"/>
    <cellStyle name="Dobro 2 2" xfId="158" xr:uid="{00000000-0005-0000-0000-00009E000000}"/>
    <cellStyle name="Euro" xfId="159" xr:uid="{00000000-0005-0000-0000-00009F000000}"/>
    <cellStyle name="Euro 2" xfId="160" xr:uid="{00000000-0005-0000-0000-0000A0000000}"/>
    <cellStyle name="Euro 2 2" xfId="161" xr:uid="{00000000-0005-0000-0000-0000A1000000}"/>
    <cellStyle name="Euro 3" xfId="162" xr:uid="{00000000-0005-0000-0000-0000A2000000}"/>
    <cellStyle name="Euro 3 2" xfId="163" xr:uid="{00000000-0005-0000-0000-0000A3000000}"/>
    <cellStyle name="Euro 4" xfId="164" xr:uid="{00000000-0005-0000-0000-0000A4000000}"/>
    <cellStyle name="Euro 4 2" xfId="165" xr:uid="{00000000-0005-0000-0000-0000A5000000}"/>
    <cellStyle name="Euro 5" xfId="166" xr:uid="{00000000-0005-0000-0000-0000A6000000}"/>
    <cellStyle name="Euro 6" xfId="167" xr:uid="{00000000-0005-0000-0000-0000A7000000}"/>
    <cellStyle name="Explanatory Text" xfId="168" xr:uid="{00000000-0005-0000-0000-0000A8000000}"/>
    <cellStyle name="Explanatory Text 2" xfId="169" xr:uid="{00000000-0005-0000-0000-0000A9000000}"/>
    <cellStyle name="Good 2" xfId="170" xr:uid="{00000000-0005-0000-0000-0000AA000000}"/>
    <cellStyle name="Good 2 2" xfId="171" xr:uid="{00000000-0005-0000-0000-0000AB000000}"/>
    <cellStyle name="Heading 1" xfId="172" xr:uid="{00000000-0005-0000-0000-0000AC000000}"/>
    <cellStyle name="Heading 1 2" xfId="173" xr:uid="{00000000-0005-0000-0000-0000AD000000}"/>
    <cellStyle name="Heading 1 2 2" xfId="174" xr:uid="{00000000-0005-0000-0000-0000AE000000}"/>
    <cellStyle name="Heading 1 3" xfId="175" xr:uid="{00000000-0005-0000-0000-0000AF000000}"/>
    <cellStyle name="Heading 1 3 2" xfId="176" xr:uid="{00000000-0005-0000-0000-0000B0000000}"/>
    <cellStyle name="Heading 1 4" xfId="177" xr:uid="{00000000-0005-0000-0000-0000B1000000}"/>
    <cellStyle name="Heading 2" xfId="178" xr:uid="{00000000-0005-0000-0000-0000B2000000}"/>
    <cellStyle name="Heading 2 2" xfId="179" xr:uid="{00000000-0005-0000-0000-0000B3000000}"/>
    <cellStyle name="Heading 2 2 2" xfId="180" xr:uid="{00000000-0005-0000-0000-0000B4000000}"/>
    <cellStyle name="Heading 2 3" xfId="181" xr:uid="{00000000-0005-0000-0000-0000B5000000}"/>
    <cellStyle name="Heading 2 3 2" xfId="182" xr:uid="{00000000-0005-0000-0000-0000B6000000}"/>
    <cellStyle name="Heading 2 4" xfId="183" xr:uid="{00000000-0005-0000-0000-0000B7000000}"/>
    <cellStyle name="Heading 3" xfId="184" xr:uid="{00000000-0005-0000-0000-0000B8000000}"/>
    <cellStyle name="Heading 3 2" xfId="185" xr:uid="{00000000-0005-0000-0000-0000B9000000}"/>
    <cellStyle name="Heading 3 2 2" xfId="186" xr:uid="{00000000-0005-0000-0000-0000BA000000}"/>
    <cellStyle name="Heading 3 3" xfId="187" xr:uid="{00000000-0005-0000-0000-0000BB000000}"/>
    <cellStyle name="Heading 3 3 2" xfId="188" xr:uid="{00000000-0005-0000-0000-0000BC000000}"/>
    <cellStyle name="Heading 3 4" xfId="189" xr:uid="{00000000-0005-0000-0000-0000BD000000}"/>
    <cellStyle name="Heading 4" xfId="190" xr:uid="{00000000-0005-0000-0000-0000BE000000}"/>
    <cellStyle name="Heading 4 2" xfId="191" xr:uid="{00000000-0005-0000-0000-0000BF000000}"/>
    <cellStyle name="Heading 4 2 2" xfId="192" xr:uid="{00000000-0005-0000-0000-0000C0000000}"/>
    <cellStyle name="Heading 4 3" xfId="193" xr:uid="{00000000-0005-0000-0000-0000C1000000}"/>
    <cellStyle name="Heading 4 3 2" xfId="194" xr:uid="{00000000-0005-0000-0000-0000C2000000}"/>
    <cellStyle name="Heading 4 4" xfId="195" xr:uid="{00000000-0005-0000-0000-0000C3000000}"/>
    <cellStyle name="Hiperpovezava 2" xfId="196" xr:uid="{00000000-0005-0000-0000-0000C4000000}"/>
    <cellStyle name="Hiperpovezava 2 2" xfId="197" xr:uid="{00000000-0005-0000-0000-0000C5000000}"/>
    <cellStyle name="Input" xfId="198" xr:uid="{00000000-0005-0000-0000-0000C6000000}"/>
    <cellStyle name="Input 2" xfId="199" xr:uid="{00000000-0005-0000-0000-0000C7000000}"/>
    <cellStyle name="Input 2 2" xfId="200" xr:uid="{00000000-0005-0000-0000-0000C8000000}"/>
    <cellStyle name="Input 3" xfId="201" xr:uid="{00000000-0005-0000-0000-0000C9000000}"/>
    <cellStyle name="Input 3 2" xfId="202" xr:uid="{00000000-0005-0000-0000-0000CA000000}"/>
    <cellStyle name="Input 4" xfId="203" xr:uid="{00000000-0005-0000-0000-0000CB000000}"/>
    <cellStyle name="Izhod 2" xfId="204" xr:uid="{00000000-0005-0000-0000-0000CC000000}"/>
    <cellStyle name="Izhod 2 2" xfId="205" xr:uid="{00000000-0005-0000-0000-0000CD000000}"/>
    <cellStyle name="Keš" xfId="206" xr:uid="{00000000-0005-0000-0000-0000CE000000}"/>
    <cellStyle name="Linked Cell" xfId="207" xr:uid="{00000000-0005-0000-0000-0000CF000000}"/>
    <cellStyle name="Linked Cell 2" xfId="208" xr:uid="{00000000-0005-0000-0000-0000D0000000}"/>
    <cellStyle name="Linked Cell 2 2" xfId="209" xr:uid="{00000000-0005-0000-0000-0000D1000000}"/>
    <cellStyle name="Linked Cell 3" xfId="210" xr:uid="{00000000-0005-0000-0000-0000D2000000}"/>
    <cellStyle name="Linked Cell 3 2" xfId="211" xr:uid="{00000000-0005-0000-0000-0000D3000000}"/>
    <cellStyle name="Linked Cell 4" xfId="212" xr:uid="{00000000-0005-0000-0000-0000D4000000}"/>
    <cellStyle name="Naslov 1 2" xfId="213" xr:uid="{00000000-0005-0000-0000-0000D5000000}"/>
    <cellStyle name="Naslov 1 2 2" xfId="214" xr:uid="{00000000-0005-0000-0000-0000D6000000}"/>
    <cellStyle name="Naslov 2 2" xfId="215" xr:uid="{00000000-0005-0000-0000-0000D7000000}"/>
    <cellStyle name="Naslov 2 2 2" xfId="216" xr:uid="{00000000-0005-0000-0000-0000D8000000}"/>
    <cellStyle name="Naslov 3 2" xfId="217" xr:uid="{00000000-0005-0000-0000-0000D9000000}"/>
    <cellStyle name="Naslov 3 2 2" xfId="218" xr:uid="{00000000-0005-0000-0000-0000DA000000}"/>
    <cellStyle name="Naslov 4 2" xfId="219" xr:uid="{00000000-0005-0000-0000-0000DB000000}"/>
    <cellStyle name="Naslov 4 2 2" xfId="220" xr:uid="{00000000-0005-0000-0000-0000DC000000}"/>
    <cellStyle name="Naslov 5" xfId="221" xr:uid="{00000000-0005-0000-0000-0000DD000000}"/>
    <cellStyle name="Naslov 5 2" xfId="222" xr:uid="{00000000-0005-0000-0000-0000DE000000}"/>
    <cellStyle name="Navadno" xfId="0" builtinId="0"/>
    <cellStyle name="Navadno 10" xfId="223" xr:uid="{00000000-0005-0000-0000-0000DF000000}"/>
    <cellStyle name="Navadno 10 2" xfId="224" xr:uid="{00000000-0005-0000-0000-0000E0000000}"/>
    <cellStyle name="Navadno 10 2 2" xfId="225" xr:uid="{00000000-0005-0000-0000-0000E1000000}"/>
    <cellStyle name="Navadno 10 2 3" xfId="226" xr:uid="{00000000-0005-0000-0000-0000E2000000}"/>
    <cellStyle name="Navadno 10 3" xfId="227" xr:uid="{00000000-0005-0000-0000-0000E3000000}"/>
    <cellStyle name="Navadno 10 4" xfId="228" xr:uid="{00000000-0005-0000-0000-0000E4000000}"/>
    <cellStyle name="Navadno 11" xfId="229" xr:uid="{00000000-0005-0000-0000-0000E5000000}"/>
    <cellStyle name="Navadno 11 2" xfId="230" xr:uid="{00000000-0005-0000-0000-0000E6000000}"/>
    <cellStyle name="Navadno 12" xfId="231" xr:uid="{00000000-0005-0000-0000-0000E7000000}"/>
    <cellStyle name="Navadno 14" xfId="570" xr:uid="{4198F2DD-F926-44BF-AC16-1508DD7DE32F}"/>
    <cellStyle name="Navadno 17" xfId="232" xr:uid="{00000000-0005-0000-0000-0000E8000000}"/>
    <cellStyle name="Navadno 18" xfId="233" xr:uid="{00000000-0005-0000-0000-0000E9000000}"/>
    <cellStyle name="Navadno 18 2" xfId="234" xr:uid="{00000000-0005-0000-0000-0000EA000000}"/>
    <cellStyle name="Navadno 2" xfId="3" xr:uid="{00000000-0005-0000-0000-000003000000}"/>
    <cellStyle name="Navadno 2 10" xfId="235" xr:uid="{00000000-0005-0000-0000-0000EB000000}"/>
    <cellStyle name="Navadno 2 11" xfId="236" xr:uid="{00000000-0005-0000-0000-0000EC000000}"/>
    <cellStyle name="Navadno 2 2" xfId="237" xr:uid="{00000000-0005-0000-0000-0000ED000000}"/>
    <cellStyle name="Navadno 2 2 2" xfId="238" xr:uid="{00000000-0005-0000-0000-0000EE000000}"/>
    <cellStyle name="Navadno 2 2 2 2" xfId="239" xr:uid="{00000000-0005-0000-0000-0000EF000000}"/>
    <cellStyle name="Navadno 2 2 2 3" xfId="240" xr:uid="{00000000-0005-0000-0000-0000F0000000}"/>
    <cellStyle name="Navadno 2 2 3" xfId="241" xr:uid="{00000000-0005-0000-0000-0000F1000000}"/>
    <cellStyle name="Navadno 2 2 3 2" xfId="242" xr:uid="{00000000-0005-0000-0000-0000F2000000}"/>
    <cellStyle name="Navadno 2 2 3 2 2" xfId="11" xr:uid="{00000000-0005-0000-0000-00000B000000}"/>
    <cellStyle name="Navadno 2 2 3 3" xfId="243" xr:uid="{00000000-0005-0000-0000-0000F3000000}"/>
    <cellStyle name="Navadno 2 2 3 3 2" xfId="244" xr:uid="{00000000-0005-0000-0000-0000F4000000}"/>
    <cellStyle name="Navadno 2 2 3 4" xfId="245" xr:uid="{00000000-0005-0000-0000-0000F5000000}"/>
    <cellStyle name="Navadno 2 2 3_V119824_prenova_preostalo" xfId="246" xr:uid="{00000000-0005-0000-0000-0000F6000000}"/>
    <cellStyle name="Navadno 2 2 4" xfId="247" xr:uid="{00000000-0005-0000-0000-0000F7000000}"/>
    <cellStyle name="Navadno 2 2 4 2" xfId="248" xr:uid="{00000000-0005-0000-0000-0000F8000000}"/>
    <cellStyle name="Navadno 2 2 5" xfId="249" xr:uid="{00000000-0005-0000-0000-0000F9000000}"/>
    <cellStyle name="Navadno 2 2 5 2" xfId="250" xr:uid="{00000000-0005-0000-0000-0000FA000000}"/>
    <cellStyle name="Navadno 2 2 5 3" xfId="251" xr:uid="{00000000-0005-0000-0000-0000FB000000}"/>
    <cellStyle name="Navadno 2 2 6" xfId="252" xr:uid="{00000000-0005-0000-0000-0000FC000000}"/>
    <cellStyle name="Navadno 2 2 6 2" xfId="253" xr:uid="{00000000-0005-0000-0000-0000FD000000}"/>
    <cellStyle name="Navadno 2 2 6 3" xfId="254" xr:uid="{00000000-0005-0000-0000-0000FE000000}"/>
    <cellStyle name="Navadno 2 2 7" xfId="255" xr:uid="{00000000-0005-0000-0000-0000FF000000}"/>
    <cellStyle name="Navadno 2 2 7 2" xfId="256" xr:uid="{00000000-0005-0000-0000-000000010000}"/>
    <cellStyle name="Navadno 2 2 7 3" xfId="257" xr:uid="{00000000-0005-0000-0000-000001010000}"/>
    <cellStyle name="Navadno 2 2 8" xfId="258" xr:uid="{00000000-0005-0000-0000-000002010000}"/>
    <cellStyle name="Navadno 2 2 9" xfId="259" xr:uid="{00000000-0005-0000-0000-000003010000}"/>
    <cellStyle name="Navadno 2 2_K108993_projektantski predracun_fekalna kanalizacija(1)" xfId="260" xr:uid="{00000000-0005-0000-0000-000004010000}"/>
    <cellStyle name="Navadno 2 3" xfId="261" xr:uid="{00000000-0005-0000-0000-000005010000}"/>
    <cellStyle name="Navadno 2 3 2" xfId="262" xr:uid="{00000000-0005-0000-0000-000006010000}"/>
    <cellStyle name="Navadno 2 3 2 2" xfId="263" xr:uid="{00000000-0005-0000-0000-000007010000}"/>
    <cellStyle name="Navadno 2 3 2 2 2" xfId="264" xr:uid="{00000000-0005-0000-0000-000008010000}"/>
    <cellStyle name="Navadno 2 3 2 2 3" xfId="265" xr:uid="{00000000-0005-0000-0000-000009010000}"/>
    <cellStyle name="Navadno 2 3 2 3" xfId="266" xr:uid="{00000000-0005-0000-0000-00000A010000}"/>
    <cellStyle name="Navadno 2 3 3" xfId="267" xr:uid="{00000000-0005-0000-0000-00000B010000}"/>
    <cellStyle name="Navadno 2 3 3 2" xfId="268" xr:uid="{00000000-0005-0000-0000-00000C010000}"/>
    <cellStyle name="Navadno 2 3 4" xfId="269" xr:uid="{00000000-0005-0000-0000-00000D010000}"/>
    <cellStyle name="Navadno 2 3 4 2" xfId="270" xr:uid="{00000000-0005-0000-0000-00000E010000}"/>
    <cellStyle name="Navadno 2 3 5" xfId="271" xr:uid="{00000000-0005-0000-0000-00000F010000}"/>
    <cellStyle name="Navadno 2 3 5 2" xfId="272" xr:uid="{00000000-0005-0000-0000-000010010000}"/>
    <cellStyle name="Navadno 2 3 5 3" xfId="273" xr:uid="{00000000-0005-0000-0000-000011010000}"/>
    <cellStyle name="Navadno 2 3 6" xfId="274" xr:uid="{00000000-0005-0000-0000-000012010000}"/>
    <cellStyle name="Navadno 2 4" xfId="275" xr:uid="{00000000-0005-0000-0000-000013010000}"/>
    <cellStyle name="Navadno 2 4 2" xfId="276" xr:uid="{00000000-0005-0000-0000-000014010000}"/>
    <cellStyle name="Navadno 2 4 2 2" xfId="277" xr:uid="{00000000-0005-0000-0000-000015010000}"/>
    <cellStyle name="Navadno 2 4 3" xfId="278" xr:uid="{00000000-0005-0000-0000-000016010000}"/>
    <cellStyle name="Navadno 2 5" xfId="279" xr:uid="{00000000-0005-0000-0000-000017010000}"/>
    <cellStyle name="Navadno 2 5 2" xfId="280" xr:uid="{00000000-0005-0000-0000-000018010000}"/>
    <cellStyle name="Navadno 2 5 3" xfId="281" xr:uid="{00000000-0005-0000-0000-000019010000}"/>
    <cellStyle name="Navadno 2 6" xfId="282" xr:uid="{00000000-0005-0000-0000-00001A010000}"/>
    <cellStyle name="Navadno 2 6 2" xfId="283" xr:uid="{00000000-0005-0000-0000-00001B010000}"/>
    <cellStyle name="Navadno 2 6 3" xfId="284" xr:uid="{00000000-0005-0000-0000-00001C010000}"/>
    <cellStyle name="Navadno 2 7" xfId="285" xr:uid="{00000000-0005-0000-0000-00001D010000}"/>
    <cellStyle name="Navadno 2 7 2" xfId="286" xr:uid="{00000000-0005-0000-0000-00001E010000}"/>
    <cellStyle name="Navadno 2 7 3" xfId="287" xr:uid="{00000000-0005-0000-0000-00001F010000}"/>
    <cellStyle name="Navadno 2 8" xfId="288" xr:uid="{00000000-0005-0000-0000-000020010000}"/>
    <cellStyle name="Navadno 2 8 2" xfId="289" xr:uid="{00000000-0005-0000-0000-000021010000}"/>
    <cellStyle name="Navadno 2 8 3" xfId="290" xr:uid="{00000000-0005-0000-0000-000022010000}"/>
    <cellStyle name="Navadno 2 9" xfId="291" xr:uid="{00000000-0005-0000-0000-000023010000}"/>
    <cellStyle name="Navadno 2 9 2" xfId="292" xr:uid="{00000000-0005-0000-0000-000024010000}"/>
    <cellStyle name="Navadno 2 9 3" xfId="293" xr:uid="{00000000-0005-0000-0000-000025010000}"/>
    <cellStyle name="Navadno 2_114100_popis del_nadstrešek" xfId="294" xr:uid="{00000000-0005-0000-0000-000026010000}"/>
    <cellStyle name="Navadno 24" xfId="295" xr:uid="{00000000-0005-0000-0000-000027010000}"/>
    <cellStyle name="Navadno 25" xfId="296" xr:uid="{00000000-0005-0000-0000-000028010000}"/>
    <cellStyle name="Navadno 25 2" xfId="297" xr:uid="{00000000-0005-0000-0000-000029010000}"/>
    <cellStyle name="Navadno 25 2 2" xfId="298" xr:uid="{00000000-0005-0000-0000-00002A010000}"/>
    <cellStyle name="Navadno 25 2 3" xfId="299" xr:uid="{00000000-0005-0000-0000-00002B010000}"/>
    <cellStyle name="Navadno 25 3" xfId="300" xr:uid="{00000000-0005-0000-0000-00002C010000}"/>
    <cellStyle name="Navadno 25 4" xfId="301" xr:uid="{00000000-0005-0000-0000-00002D010000}"/>
    <cellStyle name="Navadno 25_K119553_popis_s predracunom_delovna-2" xfId="302" xr:uid="{00000000-0005-0000-0000-00002E010000}"/>
    <cellStyle name="Navadno 3" xfId="303" xr:uid="{00000000-0005-0000-0000-00002F010000}"/>
    <cellStyle name="Navadno 3 2" xfId="304" xr:uid="{00000000-0005-0000-0000-000030010000}"/>
    <cellStyle name="Navadno 3 2 2" xfId="305" xr:uid="{00000000-0005-0000-0000-000031010000}"/>
    <cellStyle name="Navadno 3 2 2 2" xfId="306" xr:uid="{00000000-0005-0000-0000-000032010000}"/>
    <cellStyle name="Navadno 3 2 3" xfId="307" xr:uid="{00000000-0005-0000-0000-000033010000}"/>
    <cellStyle name="Navadno 3 3" xfId="308" xr:uid="{00000000-0005-0000-0000-000034010000}"/>
    <cellStyle name="Navadno 3 3 2" xfId="309" xr:uid="{00000000-0005-0000-0000-000035010000}"/>
    <cellStyle name="Navadno 3 3 2 2" xfId="310" xr:uid="{00000000-0005-0000-0000-000036010000}"/>
    <cellStyle name="Navadno 3 3 2 3" xfId="311" xr:uid="{00000000-0005-0000-0000-000037010000}"/>
    <cellStyle name="Navadno 3 3 3" xfId="312" xr:uid="{00000000-0005-0000-0000-000038010000}"/>
    <cellStyle name="Navadno 3 3 4" xfId="313" xr:uid="{00000000-0005-0000-0000-000039010000}"/>
    <cellStyle name="Navadno 3 4" xfId="314" xr:uid="{00000000-0005-0000-0000-00003A010000}"/>
    <cellStyle name="Navadno 3 4 2" xfId="315" xr:uid="{00000000-0005-0000-0000-00003B010000}"/>
    <cellStyle name="Navadno 3 4 3" xfId="316" xr:uid="{00000000-0005-0000-0000-00003C010000}"/>
    <cellStyle name="Navadno 3 4 4" xfId="317" xr:uid="{00000000-0005-0000-0000-00003D010000}"/>
    <cellStyle name="Navadno 3 5" xfId="318" xr:uid="{00000000-0005-0000-0000-00003E010000}"/>
    <cellStyle name="Navadno 3 5 2" xfId="319" xr:uid="{00000000-0005-0000-0000-00003F010000}"/>
    <cellStyle name="Navadno 3 5 3" xfId="320" xr:uid="{00000000-0005-0000-0000-000040010000}"/>
    <cellStyle name="Navadno 3 6" xfId="321" xr:uid="{00000000-0005-0000-0000-000041010000}"/>
    <cellStyle name="Navadno 3 7" xfId="322" xr:uid="{00000000-0005-0000-0000-000042010000}"/>
    <cellStyle name="Navadno 3 8" xfId="323" xr:uid="{00000000-0005-0000-0000-000043010000}"/>
    <cellStyle name="Navadno 4" xfId="324" xr:uid="{00000000-0005-0000-0000-000044010000}"/>
    <cellStyle name="Navadno 4 2" xfId="325" xr:uid="{00000000-0005-0000-0000-000045010000}"/>
    <cellStyle name="Navadno 4 2 2" xfId="326" xr:uid="{00000000-0005-0000-0000-000046010000}"/>
    <cellStyle name="Navadno 4 2 3" xfId="327" xr:uid="{00000000-0005-0000-0000-000047010000}"/>
    <cellStyle name="Navadno 4 3" xfId="328" xr:uid="{00000000-0005-0000-0000-000048010000}"/>
    <cellStyle name="Navadno 4 3 2" xfId="329" xr:uid="{00000000-0005-0000-0000-000049010000}"/>
    <cellStyle name="Navadno 4 3 3" xfId="330" xr:uid="{00000000-0005-0000-0000-00004A010000}"/>
    <cellStyle name="Navadno 4 3 4" xfId="331" xr:uid="{00000000-0005-0000-0000-00004B010000}"/>
    <cellStyle name="Navadno 4 4" xfId="332" xr:uid="{00000000-0005-0000-0000-00004C010000}"/>
    <cellStyle name="Navadno 4 5" xfId="333" xr:uid="{00000000-0005-0000-0000-00004D010000}"/>
    <cellStyle name="Navadno 4 6" xfId="334" xr:uid="{00000000-0005-0000-0000-00004E010000}"/>
    <cellStyle name="Navadno 5" xfId="335" xr:uid="{00000000-0005-0000-0000-00004F010000}"/>
    <cellStyle name="Navadno 5 2" xfId="336" xr:uid="{00000000-0005-0000-0000-000050010000}"/>
    <cellStyle name="Navadno 5 2 2" xfId="337" xr:uid="{00000000-0005-0000-0000-000051010000}"/>
    <cellStyle name="Navadno 5 2 3" xfId="338" xr:uid="{00000000-0005-0000-0000-000052010000}"/>
    <cellStyle name="Navadno 5 3" xfId="339" xr:uid="{00000000-0005-0000-0000-000053010000}"/>
    <cellStyle name="Navadno 5 3 2" xfId="340" xr:uid="{00000000-0005-0000-0000-000054010000}"/>
    <cellStyle name="Navadno 5 4" xfId="341" xr:uid="{00000000-0005-0000-0000-000055010000}"/>
    <cellStyle name="Navadno 5 5" xfId="342" xr:uid="{00000000-0005-0000-0000-000056010000}"/>
    <cellStyle name="Navadno 5 6" xfId="343" xr:uid="{00000000-0005-0000-0000-000057010000}"/>
    <cellStyle name="Navadno 6" xfId="344" xr:uid="{00000000-0005-0000-0000-000058010000}"/>
    <cellStyle name="Navadno 6 2" xfId="345" xr:uid="{00000000-0005-0000-0000-000059010000}"/>
    <cellStyle name="Navadno 6 2 2" xfId="346" xr:uid="{00000000-0005-0000-0000-00005A010000}"/>
    <cellStyle name="Navadno 6 2 2 2" xfId="347" xr:uid="{00000000-0005-0000-0000-00005B010000}"/>
    <cellStyle name="Navadno 6 2 3" xfId="348" xr:uid="{00000000-0005-0000-0000-00005C010000}"/>
    <cellStyle name="Navadno 6 2 4" xfId="349" xr:uid="{00000000-0005-0000-0000-00005D010000}"/>
    <cellStyle name="Navadno 6 2 5" xfId="350" xr:uid="{00000000-0005-0000-0000-00005E010000}"/>
    <cellStyle name="Navadno 6 3" xfId="351" xr:uid="{00000000-0005-0000-0000-00005F010000}"/>
    <cellStyle name="Navadno 6 4" xfId="352" xr:uid="{00000000-0005-0000-0000-000060010000}"/>
    <cellStyle name="Navadno 6 5" xfId="353" xr:uid="{00000000-0005-0000-0000-000061010000}"/>
    <cellStyle name="Navadno 7" xfId="354" xr:uid="{00000000-0005-0000-0000-000062010000}"/>
    <cellStyle name="Navadno 7 2" xfId="355" xr:uid="{00000000-0005-0000-0000-000063010000}"/>
    <cellStyle name="Navadno 7 3" xfId="356" xr:uid="{00000000-0005-0000-0000-000064010000}"/>
    <cellStyle name="Navadno 7 4" xfId="357" xr:uid="{00000000-0005-0000-0000-000065010000}"/>
    <cellStyle name="Navadno 8" xfId="358" xr:uid="{00000000-0005-0000-0000-000066010000}"/>
    <cellStyle name="Navadno 8 2" xfId="359" xr:uid="{00000000-0005-0000-0000-000067010000}"/>
    <cellStyle name="Navadno 8 3" xfId="360" xr:uid="{00000000-0005-0000-0000-000068010000}"/>
    <cellStyle name="Navadno 8 4" xfId="361" xr:uid="{00000000-0005-0000-0000-000069010000}"/>
    <cellStyle name="Navadno 9" xfId="362" xr:uid="{00000000-0005-0000-0000-00006A010000}"/>
    <cellStyle name="Navadno 9 2" xfId="363" xr:uid="{00000000-0005-0000-0000-00006B010000}"/>
    <cellStyle name="Navadno_POPIS_JUHANT (2)" xfId="2" xr:uid="{00000000-0005-0000-0000-000002000000}"/>
    <cellStyle name="Navadno_POPIS_JUHANT (2) 2" xfId="10" xr:uid="{00000000-0005-0000-0000-00000A000000}"/>
    <cellStyle name="Navadno_SLOV_C" xfId="1" xr:uid="{00000000-0005-0000-0000-000001000000}"/>
    <cellStyle name="Neutral" xfId="364" xr:uid="{00000000-0005-0000-0000-00006C010000}"/>
    <cellStyle name="Neutral 2" xfId="365" xr:uid="{00000000-0005-0000-0000-00006D010000}"/>
    <cellStyle name="Neutral 2 2" xfId="366" xr:uid="{00000000-0005-0000-0000-00006E010000}"/>
    <cellStyle name="Neutral 3" xfId="367" xr:uid="{00000000-0005-0000-0000-00006F010000}"/>
    <cellStyle name="Neutral 3 2" xfId="368" xr:uid="{00000000-0005-0000-0000-000070010000}"/>
    <cellStyle name="Neutral 4" xfId="369" xr:uid="{00000000-0005-0000-0000-000071010000}"/>
    <cellStyle name="Nevtralno 2" xfId="370" xr:uid="{00000000-0005-0000-0000-000072010000}"/>
    <cellStyle name="Nevtralno 2 2" xfId="371" xr:uid="{00000000-0005-0000-0000-000073010000}"/>
    <cellStyle name="Normal 10" xfId="372" xr:uid="{00000000-0005-0000-0000-000074010000}"/>
    <cellStyle name="Normal 11" xfId="373" xr:uid="{00000000-0005-0000-0000-000075010000}"/>
    <cellStyle name="Normal 12" xfId="374" xr:uid="{00000000-0005-0000-0000-000076010000}"/>
    <cellStyle name="Normal 15" xfId="375" xr:uid="{00000000-0005-0000-0000-000077010000}"/>
    <cellStyle name="Normal 15 2" xfId="376" xr:uid="{00000000-0005-0000-0000-000078010000}"/>
    <cellStyle name="Normal 16" xfId="377" xr:uid="{00000000-0005-0000-0000-000079010000}"/>
    <cellStyle name="Normal 16 2" xfId="378" xr:uid="{00000000-0005-0000-0000-00007A010000}"/>
    <cellStyle name="Normal 17" xfId="379" xr:uid="{00000000-0005-0000-0000-00007B010000}"/>
    <cellStyle name="Normal 17 2" xfId="380" xr:uid="{00000000-0005-0000-0000-00007C010000}"/>
    <cellStyle name="Normal 18" xfId="381" xr:uid="{00000000-0005-0000-0000-00007D010000}"/>
    <cellStyle name="Normal 18 2" xfId="382" xr:uid="{00000000-0005-0000-0000-00007E010000}"/>
    <cellStyle name="Normal 2" xfId="383" xr:uid="{00000000-0005-0000-0000-00007F010000}"/>
    <cellStyle name="Normal 2 2" xfId="384" xr:uid="{00000000-0005-0000-0000-000080010000}"/>
    <cellStyle name="Normal 2 2 2" xfId="385" xr:uid="{00000000-0005-0000-0000-000081010000}"/>
    <cellStyle name="Normal 2 2 3" xfId="386" xr:uid="{00000000-0005-0000-0000-000082010000}"/>
    <cellStyle name="Normal 2 3" xfId="387" xr:uid="{00000000-0005-0000-0000-000083010000}"/>
    <cellStyle name="Normal 2 3 2" xfId="388" xr:uid="{00000000-0005-0000-0000-000084010000}"/>
    <cellStyle name="Normal 2 4" xfId="389" xr:uid="{00000000-0005-0000-0000-000085010000}"/>
    <cellStyle name="Normal 2 5" xfId="390" xr:uid="{00000000-0005-0000-0000-000086010000}"/>
    <cellStyle name="Normal 2_T113830_POPIS_ŠOLA_PZI - MS" xfId="391" xr:uid="{00000000-0005-0000-0000-000087010000}"/>
    <cellStyle name="Normal 21" xfId="392" xr:uid="{00000000-0005-0000-0000-000088010000}"/>
    <cellStyle name="Normal 21 2" xfId="393" xr:uid="{00000000-0005-0000-0000-000089010000}"/>
    <cellStyle name="Normal 3" xfId="394" xr:uid="{00000000-0005-0000-0000-00008A010000}"/>
    <cellStyle name="Normal 3 2" xfId="395" xr:uid="{00000000-0005-0000-0000-00008B010000}"/>
    <cellStyle name="Normal 4" xfId="396" xr:uid="{00000000-0005-0000-0000-00008C010000}"/>
    <cellStyle name="Normal 4 2" xfId="397" xr:uid="{00000000-0005-0000-0000-00008D010000}"/>
    <cellStyle name="Normal 4 2 2" xfId="398" xr:uid="{00000000-0005-0000-0000-00008E010000}"/>
    <cellStyle name="Normal 4 2 3" xfId="399" xr:uid="{00000000-0005-0000-0000-00008F010000}"/>
    <cellStyle name="Normal 4 3" xfId="400" xr:uid="{00000000-0005-0000-0000-000090010000}"/>
    <cellStyle name="Normal 4 3 2" xfId="401" xr:uid="{00000000-0005-0000-0000-000091010000}"/>
    <cellStyle name="Normal 4 3 3" xfId="402" xr:uid="{00000000-0005-0000-0000-000092010000}"/>
    <cellStyle name="Normal 4 4" xfId="403" xr:uid="{00000000-0005-0000-0000-000093010000}"/>
    <cellStyle name="Normal 4 5" xfId="404" xr:uid="{00000000-0005-0000-0000-000094010000}"/>
    <cellStyle name="Normal 5" xfId="405" xr:uid="{00000000-0005-0000-0000-000095010000}"/>
    <cellStyle name="Normal 6" xfId="406" xr:uid="{00000000-0005-0000-0000-000096010000}"/>
    <cellStyle name="Normal 7" xfId="407" xr:uid="{00000000-0005-0000-0000-000097010000}"/>
    <cellStyle name="Normal 7 2" xfId="408" xr:uid="{00000000-0005-0000-0000-000098010000}"/>
    <cellStyle name="Normal 8" xfId="409" xr:uid="{00000000-0005-0000-0000-000099010000}"/>
    <cellStyle name="Normal 8 2" xfId="410" xr:uid="{00000000-0005-0000-0000-00009A010000}"/>
    <cellStyle name="Normal 9" xfId="411" xr:uid="{00000000-0005-0000-0000-00009B010000}"/>
    <cellStyle name="Normal_N36023 (2)" xfId="412" xr:uid="{00000000-0005-0000-0000-00009C010000}"/>
    <cellStyle name="normal1" xfId="413" xr:uid="{00000000-0005-0000-0000-00009D010000}"/>
    <cellStyle name="normal1 2" xfId="414" xr:uid="{00000000-0005-0000-0000-00009E010000}"/>
    <cellStyle name="Note" xfId="415" xr:uid="{00000000-0005-0000-0000-00009F010000}"/>
    <cellStyle name="Note 2" xfId="416" xr:uid="{00000000-0005-0000-0000-0000A0010000}"/>
    <cellStyle name="Note 2 2" xfId="417" xr:uid="{00000000-0005-0000-0000-0000A1010000}"/>
    <cellStyle name="Note 3" xfId="418" xr:uid="{00000000-0005-0000-0000-0000A2010000}"/>
    <cellStyle name="Note 3 2" xfId="419" xr:uid="{00000000-0005-0000-0000-0000A3010000}"/>
    <cellStyle name="Note 4" xfId="420" xr:uid="{00000000-0005-0000-0000-0000A4010000}"/>
    <cellStyle name="Note 4 2" xfId="421" xr:uid="{00000000-0005-0000-0000-0000A5010000}"/>
    <cellStyle name="Note 5" xfId="422" xr:uid="{00000000-0005-0000-0000-0000A6010000}"/>
    <cellStyle name="Odstotek 2" xfId="423" xr:uid="{00000000-0005-0000-0000-0000A7010000}"/>
    <cellStyle name="Odstotek 3" xfId="424" xr:uid="{00000000-0005-0000-0000-0000A8010000}"/>
    <cellStyle name="Opomba 2" xfId="425" xr:uid="{00000000-0005-0000-0000-0000A9010000}"/>
    <cellStyle name="Opomba 2 2" xfId="426" xr:uid="{00000000-0005-0000-0000-0000AA010000}"/>
    <cellStyle name="Opomba 2 2 2" xfId="427" xr:uid="{00000000-0005-0000-0000-0000AB010000}"/>
    <cellStyle name="Opomba 2 3" xfId="428" xr:uid="{00000000-0005-0000-0000-0000AC010000}"/>
    <cellStyle name="Opomba 3" xfId="429" xr:uid="{00000000-0005-0000-0000-0000AD010000}"/>
    <cellStyle name="Opomba 3 2" xfId="430" xr:uid="{00000000-0005-0000-0000-0000AE010000}"/>
    <cellStyle name="Opomba 3 2 2" xfId="431" xr:uid="{00000000-0005-0000-0000-0000AF010000}"/>
    <cellStyle name="Opomba 3 3" xfId="432" xr:uid="{00000000-0005-0000-0000-0000B0010000}"/>
    <cellStyle name="Opomba 4" xfId="433" xr:uid="{00000000-0005-0000-0000-0000B1010000}"/>
    <cellStyle name="Opomba 4 2" xfId="434" xr:uid="{00000000-0005-0000-0000-0000B2010000}"/>
    <cellStyle name="Output 2" xfId="435" xr:uid="{00000000-0005-0000-0000-0000B3010000}"/>
    <cellStyle name="Output 2 2" xfId="436" xr:uid="{00000000-0005-0000-0000-0000B4010000}"/>
    <cellStyle name="Pojasnjevalno besedilo 2" xfId="437" xr:uid="{00000000-0005-0000-0000-0000B5010000}"/>
    <cellStyle name="Pojasnjevalno besedilo 2 2" xfId="438" xr:uid="{00000000-0005-0000-0000-0000B6010000}"/>
    <cellStyle name="Poudarek1 2" xfId="439" xr:uid="{00000000-0005-0000-0000-0000B7010000}"/>
    <cellStyle name="Poudarek1 2 2" xfId="440" xr:uid="{00000000-0005-0000-0000-0000B8010000}"/>
    <cellStyle name="Poudarek2 2" xfId="441" xr:uid="{00000000-0005-0000-0000-0000B9010000}"/>
    <cellStyle name="Poudarek2 2 2" xfId="442" xr:uid="{00000000-0005-0000-0000-0000BA010000}"/>
    <cellStyle name="Poudarek3 2" xfId="443" xr:uid="{00000000-0005-0000-0000-0000BB010000}"/>
    <cellStyle name="Poudarek3 2 2" xfId="444" xr:uid="{00000000-0005-0000-0000-0000BC010000}"/>
    <cellStyle name="Poudarek4 2" xfId="445" xr:uid="{00000000-0005-0000-0000-0000BD010000}"/>
    <cellStyle name="Poudarek4 2 2" xfId="446" xr:uid="{00000000-0005-0000-0000-0000BE010000}"/>
    <cellStyle name="Poudarek5 2" xfId="447" xr:uid="{00000000-0005-0000-0000-0000BF010000}"/>
    <cellStyle name="Poudarek5 2 2" xfId="448" xr:uid="{00000000-0005-0000-0000-0000C0010000}"/>
    <cellStyle name="Poudarek6 2" xfId="449" xr:uid="{00000000-0005-0000-0000-0000C1010000}"/>
    <cellStyle name="Poudarek6 2 2" xfId="450" xr:uid="{00000000-0005-0000-0000-0000C2010000}"/>
    <cellStyle name="Povezana celica 2" xfId="451" xr:uid="{00000000-0005-0000-0000-0000C3010000}"/>
    <cellStyle name="Povezana celica 2 2" xfId="452" xr:uid="{00000000-0005-0000-0000-0000C4010000}"/>
    <cellStyle name="Preveri celico 2" xfId="453" xr:uid="{00000000-0005-0000-0000-0000C5010000}"/>
    <cellStyle name="Preveri celico 2 2" xfId="454" xr:uid="{00000000-0005-0000-0000-0000C6010000}"/>
    <cellStyle name="Računanje 2" xfId="455" xr:uid="{00000000-0005-0000-0000-0000C7010000}"/>
    <cellStyle name="Računanje 2 2" xfId="456" xr:uid="{00000000-0005-0000-0000-0000C8010000}"/>
    <cellStyle name="Slabo 2" xfId="457" xr:uid="{00000000-0005-0000-0000-0000C9010000}"/>
    <cellStyle name="Slabo 2 2" xfId="458" xr:uid="{00000000-0005-0000-0000-0000CA010000}"/>
    <cellStyle name="Slog 1" xfId="459" xr:uid="{00000000-0005-0000-0000-0000CB010000}"/>
    <cellStyle name="Slog 1 2" xfId="460" xr:uid="{00000000-0005-0000-0000-0000CC010000}"/>
    <cellStyle name="Slog 1 2 2" xfId="461" xr:uid="{00000000-0005-0000-0000-0000CD010000}"/>
    <cellStyle name="Slog 1 3" xfId="462" xr:uid="{00000000-0005-0000-0000-0000CE010000}"/>
    <cellStyle name="Slog 1_V119824_prenova_preostalo" xfId="463" xr:uid="{00000000-0005-0000-0000-0000CF010000}"/>
    <cellStyle name="tekst-levo" xfId="464" xr:uid="{00000000-0005-0000-0000-0000D0010000}"/>
    <cellStyle name="Title 2" xfId="465" xr:uid="{00000000-0005-0000-0000-0000D1010000}"/>
    <cellStyle name="Title 2 2" xfId="466" xr:uid="{00000000-0005-0000-0000-0000D2010000}"/>
    <cellStyle name="Total" xfId="467" xr:uid="{00000000-0005-0000-0000-0000D3010000}"/>
    <cellStyle name="Total 2" xfId="468" xr:uid="{00000000-0005-0000-0000-0000D4010000}"/>
    <cellStyle name="Total 2 2" xfId="469" xr:uid="{00000000-0005-0000-0000-0000D5010000}"/>
    <cellStyle name="Total 3" xfId="470" xr:uid="{00000000-0005-0000-0000-0000D6010000}"/>
    <cellStyle name="Total 3 2" xfId="471" xr:uid="{00000000-0005-0000-0000-0000D7010000}"/>
    <cellStyle name="Total 4" xfId="472" xr:uid="{00000000-0005-0000-0000-0000D8010000}"/>
    <cellStyle name="Valuta 2" xfId="473" xr:uid="{00000000-0005-0000-0000-0000D9010000}"/>
    <cellStyle name="Valuta 2 2" xfId="474" xr:uid="{00000000-0005-0000-0000-0000DA010000}"/>
    <cellStyle name="Valuta 2 3" xfId="475" xr:uid="{00000000-0005-0000-0000-0000DB010000}"/>
    <cellStyle name="Valuta 2 4" xfId="476" xr:uid="{00000000-0005-0000-0000-0000DC010000}"/>
    <cellStyle name="Valuta 3" xfId="477" xr:uid="{00000000-0005-0000-0000-0000DD010000}"/>
    <cellStyle name="Valuta 4" xfId="478" xr:uid="{00000000-0005-0000-0000-0000DE010000}"/>
    <cellStyle name="Valuta 5" xfId="479" xr:uid="{00000000-0005-0000-0000-0000DF010000}"/>
    <cellStyle name="Vejica" xfId="5" builtinId="3"/>
    <cellStyle name="Vejica 10" xfId="572" xr:uid="{019CFBBB-E5E0-40E7-81CB-B0DCB811538C}"/>
    <cellStyle name="Vejica 2" xfId="480" xr:uid="{00000000-0005-0000-0000-0000E0010000}"/>
    <cellStyle name="Vejica 2 2" xfId="481" xr:uid="{00000000-0005-0000-0000-0000E1010000}"/>
    <cellStyle name="Vejica 2 2 2" xfId="6" xr:uid="{00000000-0005-0000-0000-000006000000}"/>
    <cellStyle name="Vejica 2 2 2 2" xfId="482" xr:uid="{00000000-0005-0000-0000-0000E2010000}"/>
    <cellStyle name="Vejica 2 2 2 2 2" xfId="483" xr:uid="{00000000-0005-0000-0000-0000E3010000}"/>
    <cellStyle name="Vejica 2 2 2 2 3" xfId="484" xr:uid="{00000000-0005-0000-0000-0000E4010000}"/>
    <cellStyle name="Vejica 2 2 2 3" xfId="485" xr:uid="{00000000-0005-0000-0000-0000E5010000}"/>
    <cellStyle name="Vejica 2 2 2 3 2" xfId="486" xr:uid="{00000000-0005-0000-0000-0000E6010000}"/>
    <cellStyle name="Vejica 2 2 2 4" xfId="487" xr:uid="{00000000-0005-0000-0000-0000E7010000}"/>
    <cellStyle name="Vejica 2 2 2 5" xfId="488" xr:uid="{00000000-0005-0000-0000-0000E8010000}"/>
    <cellStyle name="Vejica 2 2 2 6" xfId="571" xr:uid="{20ED3B9C-B3E7-41AB-8DE5-4C28BF0C9CE3}"/>
    <cellStyle name="Vejica 2 2 3" xfId="7" xr:uid="{00000000-0005-0000-0000-000007000000}"/>
    <cellStyle name="Vejica 2 2 3 2" xfId="489" xr:uid="{00000000-0005-0000-0000-0000E9010000}"/>
    <cellStyle name="Vejica 2 2 3 2 2" xfId="490" xr:uid="{00000000-0005-0000-0000-0000EA010000}"/>
    <cellStyle name="Vejica 2 2 3 2 2 2" xfId="491" xr:uid="{00000000-0005-0000-0000-0000EB010000}"/>
    <cellStyle name="Vejica 2 2 3 2 3" xfId="492" xr:uid="{00000000-0005-0000-0000-0000EC010000}"/>
    <cellStyle name="Vejica 2 2 3 3" xfId="493" xr:uid="{00000000-0005-0000-0000-0000ED010000}"/>
    <cellStyle name="Vejica 2 2 3 3 2" xfId="494" xr:uid="{00000000-0005-0000-0000-0000EE010000}"/>
    <cellStyle name="Vejica 2 2 3 3 3" xfId="495" xr:uid="{00000000-0005-0000-0000-0000EF010000}"/>
    <cellStyle name="Vejica 2 2 3 4" xfId="496" xr:uid="{00000000-0005-0000-0000-0000F0010000}"/>
    <cellStyle name="Vejica 2 2 3 5" xfId="573" xr:uid="{E6113920-D61C-49B2-924A-62394B0F2410}"/>
    <cellStyle name="Vejica 2 2 4" xfId="497" xr:uid="{00000000-0005-0000-0000-0000F1010000}"/>
    <cellStyle name="Vejica 2 2 4 2" xfId="498" xr:uid="{00000000-0005-0000-0000-0000F2010000}"/>
    <cellStyle name="Vejica 2 2 4 3" xfId="499" xr:uid="{00000000-0005-0000-0000-0000F3010000}"/>
    <cellStyle name="Vejica 2 2 5" xfId="500" xr:uid="{00000000-0005-0000-0000-0000F4010000}"/>
    <cellStyle name="Vejica 2 2 5 2" xfId="501" xr:uid="{00000000-0005-0000-0000-0000F5010000}"/>
    <cellStyle name="Vejica 2 2 6" xfId="502" xr:uid="{00000000-0005-0000-0000-0000F6010000}"/>
    <cellStyle name="Vejica 2 2_K115620_popis s predracunom_PZI" xfId="503" xr:uid="{00000000-0005-0000-0000-0000F7010000}"/>
    <cellStyle name="Vejica 2 3" xfId="504" xr:uid="{00000000-0005-0000-0000-0000F8010000}"/>
    <cellStyle name="Vejica 2 3 2" xfId="505" xr:uid="{00000000-0005-0000-0000-0000F9010000}"/>
    <cellStyle name="Vejica 2 3 2 2" xfId="506" xr:uid="{00000000-0005-0000-0000-0000FA010000}"/>
    <cellStyle name="Vejica 2 3 2 2 2" xfId="507" xr:uid="{00000000-0005-0000-0000-0000FB010000}"/>
    <cellStyle name="Vejica 2 3 2 2 2 2" xfId="508" xr:uid="{00000000-0005-0000-0000-0000FC010000}"/>
    <cellStyle name="Vejica 2 3 2 3" xfId="509" xr:uid="{00000000-0005-0000-0000-0000FD010000}"/>
    <cellStyle name="Vejica 2 3 3" xfId="510" xr:uid="{00000000-0005-0000-0000-0000FE010000}"/>
    <cellStyle name="Vejica 2 3 3 2" xfId="511" xr:uid="{00000000-0005-0000-0000-0000FF010000}"/>
    <cellStyle name="Vejica 2 4" xfId="512" xr:uid="{00000000-0005-0000-0000-000000020000}"/>
    <cellStyle name="Vejica 2 4 2" xfId="513" xr:uid="{00000000-0005-0000-0000-000001020000}"/>
    <cellStyle name="Vejica 2 4 3" xfId="514" xr:uid="{00000000-0005-0000-0000-000002020000}"/>
    <cellStyle name="Vejica 2 4_K119550_projektantski predracun_vodovod-A(1)" xfId="515" xr:uid="{00000000-0005-0000-0000-000003020000}"/>
    <cellStyle name="Vejica 2 5" xfId="516" xr:uid="{00000000-0005-0000-0000-000004020000}"/>
    <cellStyle name="Vejica 2 6" xfId="517" xr:uid="{00000000-0005-0000-0000-000005020000}"/>
    <cellStyle name="Vejica 2_114100_popis del_nadstrešek" xfId="518" xr:uid="{00000000-0005-0000-0000-000006020000}"/>
    <cellStyle name="Vejica 3" xfId="519" xr:uid="{00000000-0005-0000-0000-000007020000}"/>
    <cellStyle name="Vejica 3 2" xfId="520" xr:uid="{00000000-0005-0000-0000-000008020000}"/>
    <cellStyle name="Vejica 3 2 2" xfId="521" xr:uid="{00000000-0005-0000-0000-000009020000}"/>
    <cellStyle name="Vejica 3 2 3" xfId="522" xr:uid="{00000000-0005-0000-0000-00000A020000}"/>
    <cellStyle name="Vejica 3 3" xfId="523" xr:uid="{00000000-0005-0000-0000-00000B020000}"/>
    <cellStyle name="Vejica 3 3 2" xfId="524" xr:uid="{00000000-0005-0000-0000-00000C020000}"/>
    <cellStyle name="Vejica 3 3 2 2" xfId="525" xr:uid="{00000000-0005-0000-0000-00000D020000}"/>
    <cellStyle name="Vejica 3 3 2 3" xfId="526" xr:uid="{00000000-0005-0000-0000-00000E020000}"/>
    <cellStyle name="Vejica 3 3 3" xfId="527" xr:uid="{00000000-0005-0000-0000-00000F020000}"/>
    <cellStyle name="Vejica 3 3 4" xfId="528" xr:uid="{00000000-0005-0000-0000-000010020000}"/>
    <cellStyle name="Vejica 3 4" xfId="529" xr:uid="{00000000-0005-0000-0000-000011020000}"/>
    <cellStyle name="Vejica 3 4 2" xfId="530" xr:uid="{00000000-0005-0000-0000-000012020000}"/>
    <cellStyle name="Vejica 3 5" xfId="531" xr:uid="{00000000-0005-0000-0000-000013020000}"/>
    <cellStyle name="Vejica 3_K114730_popis" xfId="532" xr:uid="{00000000-0005-0000-0000-000014020000}"/>
    <cellStyle name="Vejica 4" xfId="4" xr:uid="{00000000-0005-0000-0000-000004000000}"/>
    <cellStyle name="Vejica 4 2" xfId="533" xr:uid="{00000000-0005-0000-0000-000015020000}"/>
    <cellStyle name="Vejica 4 2 2" xfId="534" xr:uid="{00000000-0005-0000-0000-000016020000}"/>
    <cellStyle name="Vejica 4 2 3" xfId="535" xr:uid="{00000000-0005-0000-0000-000017020000}"/>
    <cellStyle name="Vejica 4 2 4" xfId="536" xr:uid="{00000000-0005-0000-0000-000018020000}"/>
    <cellStyle name="Vejica 4 3" xfId="9" xr:uid="{00000000-0005-0000-0000-000009000000}"/>
    <cellStyle name="Vejica 4 3 2" xfId="537" xr:uid="{00000000-0005-0000-0000-000019020000}"/>
    <cellStyle name="Vejica 4 3 2 2" xfId="538" xr:uid="{00000000-0005-0000-0000-00001A020000}"/>
    <cellStyle name="Vejica 4 3 3" xfId="539" xr:uid="{00000000-0005-0000-0000-00001B020000}"/>
    <cellStyle name="Vejica 4 3 4" xfId="574" xr:uid="{3CCB1EE2-9517-4945-975B-6CE132C3BEDB}"/>
    <cellStyle name="Vejica 4 4" xfId="540" xr:uid="{00000000-0005-0000-0000-00001C020000}"/>
    <cellStyle name="Vejica 4 4 2" xfId="541" xr:uid="{00000000-0005-0000-0000-00001D020000}"/>
    <cellStyle name="Vejica 4 4 3" xfId="542" xr:uid="{00000000-0005-0000-0000-00001E020000}"/>
    <cellStyle name="Vejica 4 5" xfId="543" xr:uid="{00000000-0005-0000-0000-00001F020000}"/>
    <cellStyle name="Vejica 4 5 2" xfId="544" xr:uid="{00000000-0005-0000-0000-000020020000}"/>
    <cellStyle name="Vejica 4 6" xfId="545" xr:uid="{00000000-0005-0000-0000-000021020000}"/>
    <cellStyle name="Vejica 4 7" xfId="546" xr:uid="{00000000-0005-0000-0000-000022020000}"/>
    <cellStyle name="Vejica 4_114100_popis del_nadstrešek" xfId="547" xr:uid="{00000000-0005-0000-0000-000023020000}"/>
    <cellStyle name="Vejica 5" xfId="548" xr:uid="{00000000-0005-0000-0000-000024020000}"/>
    <cellStyle name="Vejica 5 2" xfId="549" xr:uid="{00000000-0005-0000-0000-000025020000}"/>
    <cellStyle name="Vejica 5 2 2" xfId="550" xr:uid="{00000000-0005-0000-0000-000026020000}"/>
    <cellStyle name="Vejica 5 2 2 2" xfId="551" xr:uid="{00000000-0005-0000-0000-000027020000}"/>
    <cellStyle name="Vejica 5 2 3" xfId="552" xr:uid="{00000000-0005-0000-0000-000028020000}"/>
    <cellStyle name="Vejica 5 3" xfId="553" xr:uid="{00000000-0005-0000-0000-000029020000}"/>
    <cellStyle name="Vejica 5 3 2" xfId="554" xr:uid="{00000000-0005-0000-0000-00002A020000}"/>
    <cellStyle name="Vejica 5 4" xfId="555" xr:uid="{00000000-0005-0000-0000-00002B020000}"/>
    <cellStyle name="Vejica 6" xfId="556" xr:uid="{00000000-0005-0000-0000-00002C020000}"/>
    <cellStyle name="Vejica 6 2" xfId="557" xr:uid="{00000000-0005-0000-0000-00002D020000}"/>
    <cellStyle name="Vejica 6 2 2" xfId="558" xr:uid="{00000000-0005-0000-0000-00002E020000}"/>
    <cellStyle name="Vejica 6 2 2 2" xfId="559" xr:uid="{00000000-0005-0000-0000-00002F020000}"/>
    <cellStyle name="Vejica 6 3" xfId="560" xr:uid="{00000000-0005-0000-0000-000030020000}"/>
    <cellStyle name="Vejica 7" xfId="561" xr:uid="{00000000-0005-0000-0000-000031020000}"/>
    <cellStyle name="Vejica 7 2" xfId="562" xr:uid="{00000000-0005-0000-0000-000032020000}"/>
    <cellStyle name="Vejica 7 3" xfId="563" xr:uid="{00000000-0005-0000-0000-000033020000}"/>
    <cellStyle name="Vejica 8" xfId="564" xr:uid="{00000000-0005-0000-0000-000034020000}"/>
    <cellStyle name="Vejica 9" xfId="565" xr:uid="{00000000-0005-0000-0000-000035020000}"/>
    <cellStyle name="Vejica_popis-splošno-zun.ured" xfId="8" xr:uid="{00000000-0005-0000-0000-000008000000}"/>
    <cellStyle name="Vnos 2" xfId="566" xr:uid="{00000000-0005-0000-0000-000036020000}"/>
    <cellStyle name="Vnos 2 2" xfId="567" xr:uid="{00000000-0005-0000-0000-000037020000}"/>
    <cellStyle name="Vsota 2" xfId="568" xr:uid="{00000000-0005-0000-0000-000038020000}"/>
    <cellStyle name="Vsota 2 2" xfId="569" xr:uid="{00000000-0005-0000-0000-000039020000}"/>
  </cellStyles>
  <dxfs count="0"/>
  <tableStyles count="0" defaultTableStyle="TableStyleMedium2" defaultPivotStyle="PivotStyleLight16"/>
  <colors>
    <mruColors>
      <color rgb="FF0000FF"/>
      <color rgb="FFFF00FF"/>
      <color rgb="FF009999"/>
      <color rgb="FF33DDA4"/>
      <color rgb="FF00D1CC"/>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3</xdr:col>
      <xdr:colOff>33020</xdr:colOff>
      <xdr:row>1</xdr:row>
      <xdr:rowOff>70485</xdr:rowOff>
    </xdr:from>
    <xdr:to>
      <xdr:col>4</xdr:col>
      <xdr:colOff>460375</xdr:colOff>
      <xdr:row>4</xdr:row>
      <xdr:rowOff>132715</xdr:rowOff>
    </xdr:to>
    <xdr:pic>
      <xdr:nvPicPr>
        <xdr:cNvPr id="6" name="Slika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srcRect b="25842"/>
        <a:stretch>
          <a:fillRect/>
        </a:stretch>
      </xdr:blipFill>
      <xdr:spPr>
        <a:xfrm>
          <a:off x="4711812" y="70403"/>
          <a:ext cx="1074912" cy="5650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33020</xdr:colOff>
      <xdr:row>0</xdr:row>
      <xdr:rowOff>70485</xdr:rowOff>
    </xdr:from>
    <xdr:to>
      <xdr:col>5</xdr:col>
      <xdr:colOff>460375</xdr:colOff>
      <xdr:row>3</xdr:row>
      <xdr:rowOff>132715</xdr:rowOff>
    </xdr:to>
    <xdr:pic>
      <xdr:nvPicPr>
        <xdr:cNvPr id="2" name="Slika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rcRect b="25842"/>
        <a:stretch>
          <a:fillRect/>
        </a:stretch>
      </xdr:blipFill>
      <xdr:spPr>
        <a:xfrm>
          <a:off x="4443207" y="70403"/>
          <a:ext cx="1055862" cy="547894"/>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7"/>
  <sheetViews>
    <sheetView workbookViewId="0">
      <selection activeCell="E26" sqref="E26"/>
    </sheetView>
  </sheetViews>
  <sheetFormatPr defaultRowHeight="13.2"/>
  <cols>
    <col min="1" max="1" width="6.5546875" customWidth="1"/>
    <col min="2" max="2" width="44.5546875" customWidth="1"/>
    <col min="3" max="3" width="8.109375" customWidth="1"/>
    <col min="4" max="4" width="9.44140625" customWidth="1"/>
    <col min="5" max="5" width="14" customWidth="1"/>
    <col min="6" max="7" width="13.109375" bestFit="1" customWidth="1"/>
  </cols>
  <sheetData>
    <row r="2" spans="1:5">
      <c r="A2" s="22"/>
      <c r="B2" s="23" t="s">
        <v>0</v>
      </c>
      <c r="C2" s="1"/>
      <c r="D2" s="1"/>
      <c r="E2" s="1"/>
    </row>
    <row r="3" spans="1:5">
      <c r="A3" s="22"/>
      <c r="B3" s="23" t="s">
        <v>1</v>
      </c>
      <c r="C3" s="1"/>
      <c r="D3" s="1"/>
      <c r="E3" s="1"/>
    </row>
    <row r="4" spans="1:5">
      <c r="A4" s="22"/>
      <c r="B4" s="23" t="s">
        <v>2</v>
      </c>
      <c r="C4" s="24"/>
      <c r="D4" s="1"/>
      <c r="E4" s="1"/>
    </row>
    <row r="5" spans="1:5">
      <c r="A5" s="25"/>
      <c r="B5" s="26"/>
      <c r="C5" s="27"/>
      <c r="D5" s="26"/>
      <c r="E5" s="26"/>
    </row>
    <row r="6" spans="1:5">
      <c r="A6" s="22"/>
      <c r="B6" s="23"/>
      <c r="C6" s="1"/>
      <c r="D6" s="23"/>
      <c r="E6" s="23"/>
    </row>
    <row r="7" spans="1:5" ht="13.8">
      <c r="A7" s="28"/>
      <c r="B7" s="29" t="s">
        <v>3</v>
      </c>
      <c r="C7" s="30"/>
      <c r="D7" s="31"/>
      <c r="E7" s="31"/>
    </row>
    <row r="8" spans="1:5" ht="39.6">
      <c r="A8" s="28"/>
      <c r="B8" s="32" t="s">
        <v>4</v>
      </c>
      <c r="C8" s="30"/>
      <c r="D8" s="31"/>
      <c r="E8" s="31"/>
    </row>
    <row r="9" spans="1:5">
      <c r="A9" s="28"/>
      <c r="B9" s="32"/>
      <c r="C9" s="30"/>
      <c r="D9" s="31"/>
      <c r="E9" s="31"/>
    </row>
    <row r="10" spans="1:5" ht="13.8">
      <c r="A10" s="28"/>
      <c r="B10" s="29" t="s">
        <v>5</v>
      </c>
      <c r="C10" s="30"/>
      <c r="D10" s="31"/>
      <c r="E10" s="31"/>
    </row>
    <row r="11" spans="1:5" ht="26.4">
      <c r="A11" s="28"/>
      <c r="B11" s="32" t="s">
        <v>93</v>
      </c>
      <c r="C11" s="32"/>
      <c r="D11" s="32"/>
      <c r="E11" s="32"/>
    </row>
    <row r="12" spans="1:5">
      <c r="A12" s="28"/>
      <c r="B12" s="32"/>
      <c r="C12" s="30"/>
      <c r="D12" s="31"/>
      <c r="E12" s="31"/>
    </row>
    <row r="13" spans="1:5" ht="13.8">
      <c r="A13" s="28"/>
      <c r="B13" s="29" t="s">
        <v>6</v>
      </c>
      <c r="C13" s="30"/>
      <c r="D13" s="31"/>
      <c r="E13" s="31"/>
    </row>
    <row r="14" spans="1:5">
      <c r="A14" s="28"/>
      <c r="B14" s="33" t="s">
        <v>94</v>
      </c>
      <c r="C14" s="30"/>
      <c r="D14" s="31"/>
      <c r="E14" s="31"/>
    </row>
    <row r="15" spans="1:5">
      <c r="A15" s="28"/>
      <c r="B15" s="205" t="s">
        <v>182</v>
      </c>
      <c r="C15" s="206"/>
      <c r="D15" s="206"/>
      <c r="E15" s="206"/>
    </row>
    <row r="16" spans="1:5" ht="94.5" customHeight="1">
      <c r="A16" s="34"/>
      <c r="B16" s="207" t="s">
        <v>190</v>
      </c>
      <c r="C16" s="208"/>
      <c r="D16" s="208"/>
      <c r="E16" s="208"/>
    </row>
    <row r="17" spans="1:5" ht="15.6">
      <c r="A17" s="34"/>
      <c r="B17" s="35" t="s">
        <v>7</v>
      </c>
      <c r="C17" s="34"/>
      <c r="D17" s="31"/>
      <c r="E17" s="31"/>
    </row>
    <row r="18" spans="1:5" ht="15.6">
      <c r="A18" s="34"/>
      <c r="B18" s="35"/>
      <c r="C18" s="34"/>
      <c r="D18" s="31"/>
      <c r="E18" s="31"/>
    </row>
    <row r="19" spans="1:5" ht="27.6">
      <c r="A19" s="36" t="s">
        <v>8</v>
      </c>
      <c r="B19" s="37" t="s">
        <v>162</v>
      </c>
      <c r="C19" s="31"/>
      <c r="D19" s="31"/>
      <c r="E19" s="38">
        <f>'Rek- gradnja vodovod'!F26</f>
        <v>3150</v>
      </c>
    </row>
    <row r="20" spans="1:5" ht="13.8">
      <c r="A20" s="39" t="s">
        <v>9</v>
      </c>
      <c r="B20" s="40" t="s">
        <v>10</v>
      </c>
      <c r="C20" s="38"/>
      <c r="D20" s="38"/>
      <c r="E20" s="38"/>
    </row>
    <row r="21" spans="1:5" ht="14.4">
      <c r="A21" s="41" t="s">
        <v>11</v>
      </c>
      <c r="B21" s="29" t="s">
        <v>12</v>
      </c>
      <c r="C21" s="42"/>
      <c r="D21" s="31"/>
      <c r="E21" s="38"/>
    </row>
    <row r="22" spans="1:5" ht="14.4">
      <c r="A22" s="41"/>
      <c r="B22" s="29"/>
      <c r="C22" s="42"/>
      <c r="D22" s="31"/>
      <c r="E22" s="38"/>
    </row>
    <row r="23" spans="1:5" ht="14.4">
      <c r="A23" s="41"/>
      <c r="B23" s="29"/>
      <c r="C23" s="42"/>
      <c r="D23" s="31"/>
      <c r="E23" s="38"/>
    </row>
    <row r="24" spans="1:5">
      <c r="B24" s="24"/>
      <c r="C24" s="1"/>
      <c r="D24" s="1"/>
      <c r="E24" s="48"/>
    </row>
    <row r="25" spans="1:5" ht="13.8">
      <c r="A25" s="49"/>
      <c r="B25" s="50" t="s">
        <v>13</v>
      </c>
      <c r="C25" s="51"/>
      <c r="D25" s="51"/>
      <c r="E25" s="52">
        <f>E19</f>
        <v>3150</v>
      </c>
    </row>
    <row r="26" spans="1:5" ht="13.8">
      <c r="A26" s="50"/>
      <c r="B26" s="50" t="s">
        <v>14</v>
      </c>
      <c r="C26" s="50"/>
      <c r="D26" s="50"/>
      <c r="E26" s="52">
        <f>(0.22*E25)-(0.22*E19)</f>
        <v>0</v>
      </c>
    </row>
    <row r="27" spans="1:5" ht="13.8">
      <c r="A27" s="50"/>
      <c r="B27" s="50" t="s">
        <v>15</v>
      </c>
      <c r="C27" s="50"/>
      <c r="D27" s="50"/>
      <c r="E27" s="52">
        <f>E25+E26</f>
        <v>3150</v>
      </c>
    </row>
  </sheetData>
  <mergeCells count="2">
    <mergeCell ref="B15:E15"/>
    <mergeCell ref="B16:E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81"/>
  <sheetViews>
    <sheetView tabSelected="1" view="pageBreakPreview" zoomScale="115" zoomScaleNormal="115" zoomScaleSheetLayoutView="115" zoomScalePageLayoutView="70" workbookViewId="0">
      <selection activeCell="F26" sqref="F26"/>
    </sheetView>
  </sheetViews>
  <sheetFormatPr defaultColWidth="10.44140625" defaultRowHeight="10.199999999999999"/>
  <cols>
    <col min="1" max="1" width="6.5546875" style="53" customWidth="1"/>
    <col min="2" max="2" width="6.5546875" style="28" customWidth="1"/>
    <col min="3" max="3" width="44.5546875" style="54" customWidth="1"/>
    <col min="4" max="4" width="8.109375" style="54" customWidth="1"/>
    <col min="5" max="5" width="9.44140625" style="53" customWidth="1"/>
    <col min="6" max="6" width="14" style="53" customWidth="1"/>
    <col min="7" max="7" width="10.44140625" style="55" customWidth="1"/>
    <col min="8" max="8" width="13.44140625" style="53" customWidth="1"/>
    <col min="9" max="9" width="10.44140625" style="53"/>
    <col min="10" max="10" width="19" style="53" bestFit="1" customWidth="1"/>
    <col min="11" max="257" width="10.44140625" style="53"/>
    <col min="258" max="258" width="6.5546875" style="53" customWidth="1"/>
    <col min="259" max="259" width="48.5546875" style="53" customWidth="1"/>
    <col min="260" max="260" width="8.5546875" style="53" customWidth="1"/>
    <col min="261" max="262" width="10.5546875" style="53" customWidth="1"/>
    <col min="263" max="513" width="10.44140625" style="53"/>
    <col min="514" max="514" width="6.5546875" style="53" customWidth="1"/>
    <col min="515" max="515" width="48.5546875" style="53" customWidth="1"/>
    <col min="516" max="516" width="8.5546875" style="53" customWidth="1"/>
    <col min="517" max="518" width="10.5546875" style="53" customWidth="1"/>
    <col min="519" max="769" width="10.44140625" style="53"/>
    <col min="770" max="770" width="6.5546875" style="53" customWidth="1"/>
    <col min="771" max="771" width="48.5546875" style="53" customWidth="1"/>
    <col min="772" max="772" width="8.5546875" style="53" customWidth="1"/>
    <col min="773" max="774" width="10.5546875" style="53" customWidth="1"/>
    <col min="775" max="1025" width="10.44140625" style="53"/>
    <col min="1026" max="1026" width="6.5546875" style="53" customWidth="1"/>
    <col min="1027" max="1027" width="48.5546875" style="53" customWidth="1"/>
    <col min="1028" max="1028" width="8.5546875" style="53" customWidth="1"/>
    <col min="1029" max="1030" width="10.5546875" style="53" customWidth="1"/>
    <col min="1031" max="1281" width="10.44140625" style="53"/>
    <col min="1282" max="1282" width="6.5546875" style="53" customWidth="1"/>
    <col min="1283" max="1283" width="48.5546875" style="53" customWidth="1"/>
    <col min="1284" max="1284" width="8.5546875" style="53" customWidth="1"/>
    <col min="1285" max="1286" width="10.5546875" style="53" customWidth="1"/>
    <col min="1287" max="1537" width="10.44140625" style="53"/>
    <col min="1538" max="1538" width="6.5546875" style="53" customWidth="1"/>
    <col min="1539" max="1539" width="48.5546875" style="53" customWidth="1"/>
    <col min="1540" max="1540" width="8.5546875" style="53" customWidth="1"/>
    <col min="1541" max="1542" width="10.5546875" style="53" customWidth="1"/>
    <col min="1543" max="1793" width="10.44140625" style="53"/>
    <col min="1794" max="1794" width="6.5546875" style="53" customWidth="1"/>
    <col min="1795" max="1795" width="48.5546875" style="53" customWidth="1"/>
    <col min="1796" max="1796" width="8.5546875" style="53" customWidth="1"/>
    <col min="1797" max="1798" width="10.5546875" style="53" customWidth="1"/>
    <col min="1799" max="2049" width="10.44140625" style="53"/>
    <col min="2050" max="2050" width="6.5546875" style="53" customWidth="1"/>
    <col min="2051" max="2051" width="48.5546875" style="53" customWidth="1"/>
    <col min="2052" max="2052" width="8.5546875" style="53" customWidth="1"/>
    <col min="2053" max="2054" width="10.5546875" style="53" customWidth="1"/>
    <col min="2055" max="2305" width="10.44140625" style="53"/>
    <col min="2306" max="2306" width="6.5546875" style="53" customWidth="1"/>
    <col min="2307" max="2307" width="48.5546875" style="53" customWidth="1"/>
    <col min="2308" max="2308" width="8.5546875" style="53" customWidth="1"/>
    <col min="2309" max="2310" width="10.5546875" style="53" customWidth="1"/>
    <col min="2311" max="2561" width="10.44140625" style="53"/>
    <col min="2562" max="2562" width="6.5546875" style="53" customWidth="1"/>
    <col min="2563" max="2563" width="48.5546875" style="53" customWidth="1"/>
    <col min="2564" max="2564" width="8.5546875" style="53" customWidth="1"/>
    <col min="2565" max="2566" width="10.5546875" style="53" customWidth="1"/>
    <col min="2567" max="2817" width="10.44140625" style="53"/>
    <col min="2818" max="2818" width="6.5546875" style="53" customWidth="1"/>
    <col min="2819" max="2819" width="48.5546875" style="53" customWidth="1"/>
    <col min="2820" max="2820" width="8.5546875" style="53" customWidth="1"/>
    <col min="2821" max="2822" width="10.5546875" style="53" customWidth="1"/>
    <col min="2823" max="3073" width="10.44140625" style="53"/>
    <col min="3074" max="3074" width="6.5546875" style="53" customWidth="1"/>
    <col min="3075" max="3075" width="48.5546875" style="53" customWidth="1"/>
    <col min="3076" max="3076" width="8.5546875" style="53" customWidth="1"/>
    <col min="3077" max="3078" width="10.5546875" style="53" customWidth="1"/>
    <col min="3079" max="3329" width="10.44140625" style="53"/>
    <col min="3330" max="3330" width="6.5546875" style="53" customWidth="1"/>
    <col min="3331" max="3331" width="48.5546875" style="53" customWidth="1"/>
    <col min="3332" max="3332" width="8.5546875" style="53" customWidth="1"/>
    <col min="3333" max="3334" width="10.5546875" style="53" customWidth="1"/>
    <col min="3335" max="3585" width="10.44140625" style="53"/>
    <col min="3586" max="3586" width="6.5546875" style="53" customWidth="1"/>
    <col min="3587" max="3587" width="48.5546875" style="53" customWidth="1"/>
    <col min="3588" max="3588" width="8.5546875" style="53" customWidth="1"/>
    <col min="3589" max="3590" width="10.5546875" style="53" customWidth="1"/>
    <col min="3591" max="3841" width="10.44140625" style="53"/>
    <col min="3842" max="3842" width="6.5546875" style="53" customWidth="1"/>
    <col min="3843" max="3843" width="48.5546875" style="53" customWidth="1"/>
    <col min="3844" max="3844" width="8.5546875" style="53" customWidth="1"/>
    <col min="3845" max="3846" width="10.5546875" style="53" customWidth="1"/>
    <col min="3847" max="4097" width="10.44140625" style="53"/>
    <col min="4098" max="4098" width="6.5546875" style="53" customWidth="1"/>
    <col min="4099" max="4099" width="48.5546875" style="53" customWidth="1"/>
    <col min="4100" max="4100" width="8.5546875" style="53" customWidth="1"/>
    <col min="4101" max="4102" width="10.5546875" style="53" customWidth="1"/>
    <col min="4103" max="4353" width="10.44140625" style="53"/>
    <col min="4354" max="4354" width="6.5546875" style="53" customWidth="1"/>
    <col min="4355" max="4355" width="48.5546875" style="53" customWidth="1"/>
    <col min="4356" max="4356" width="8.5546875" style="53" customWidth="1"/>
    <col min="4357" max="4358" width="10.5546875" style="53" customWidth="1"/>
    <col min="4359" max="4609" width="10.44140625" style="53"/>
    <col min="4610" max="4610" width="6.5546875" style="53" customWidth="1"/>
    <col min="4611" max="4611" width="48.5546875" style="53" customWidth="1"/>
    <col min="4612" max="4612" width="8.5546875" style="53" customWidth="1"/>
    <col min="4613" max="4614" width="10.5546875" style="53" customWidth="1"/>
    <col min="4615" max="4865" width="10.44140625" style="53"/>
    <col min="4866" max="4866" width="6.5546875" style="53" customWidth="1"/>
    <col min="4867" max="4867" width="48.5546875" style="53" customWidth="1"/>
    <col min="4868" max="4868" width="8.5546875" style="53" customWidth="1"/>
    <col min="4869" max="4870" width="10.5546875" style="53" customWidth="1"/>
    <col min="4871" max="5121" width="10.44140625" style="53"/>
    <col min="5122" max="5122" width="6.5546875" style="53" customWidth="1"/>
    <col min="5123" max="5123" width="48.5546875" style="53" customWidth="1"/>
    <col min="5124" max="5124" width="8.5546875" style="53" customWidth="1"/>
    <col min="5125" max="5126" width="10.5546875" style="53" customWidth="1"/>
    <col min="5127" max="5377" width="10.44140625" style="53"/>
    <col min="5378" max="5378" width="6.5546875" style="53" customWidth="1"/>
    <col min="5379" max="5379" width="48.5546875" style="53" customWidth="1"/>
    <col min="5380" max="5380" width="8.5546875" style="53" customWidth="1"/>
    <col min="5381" max="5382" width="10.5546875" style="53" customWidth="1"/>
    <col min="5383" max="5633" width="10.44140625" style="53"/>
    <col min="5634" max="5634" width="6.5546875" style="53" customWidth="1"/>
    <col min="5635" max="5635" width="48.5546875" style="53" customWidth="1"/>
    <col min="5636" max="5636" width="8.5546875" style="53" customWidth="1"/>
    <col min="5637" max="5638" width="10.5546875" style="53" customWidth="1"/>
    <col min="5639" max="5889" width="10.44140625" style="53"/>
    <col min="5890" max="5890" width="6.5546875" style="53" customWidth="1"/>
    <col min="5891" max="5891" width="48.5546875" style="53" customWidth="1"/>
    <col min="5892" max="5892" width="8.5546875" style="53" customWidth="1"/>
    <col min="5893" max="5894" width="10.5546875" style="53" customWidth="1"/>
    <col min="5895" max="6145" width="10.44140625" style="53"/>
    <col min="6146" max="6146" width="6.5546875" style="53" customWidth="1"/>
    <col min="6147" max="6147" width="48.5546875" style="53" customWidth="1"/>
    <col min="6148" max="6148" width="8.5546875" style="53" customWidth="1"/>
    <col min="6149" max="6150" width="10.5546875" style="53" customWidth="1"/>
    <col min="6151" max="6401" width="10.44140625" style="53"/>
    <col min="6402" max="6402" width="6.5546875" style="53" customWidth="1"/>
    <col min="6403" max="6403" width="48.5546875" style="53" customWidth="1"/>
    <col min="6404" max="6404" width="8.5546875" style="53" customWidth="1"/>
    <col min="6405" max="6406" width="10.5546875" style="53" customWidth="1"/>
    <col min="6407" max="6657" width="10.44140625" style="53"/>
    <col min="6658" max="6658" width="6.5546875" style="53" customWidth="1"/>
    <col min="6659" max="6659" width="48.5546875" style="53" customWidth="1"/>
    <col min="6660" max="6660" width="8.5546875" style="53" customWidth="1"/>
    <col min="6661" max="6662" width="10.5546875" style="53" customWidth="1"/>
    <col min="6663" max="6913" width="10.44140625" style="53"/>
    <col min="6914" max="6914" width="6.5546875" style="53" customWidth="1"/>
    <col min="6915" max="6915" width="48.5546875" style="53" customWidth="1"/>
    <col min="6916" max="6916" width="8.5546875" style="53" customWidth="1"/>
    <col min="6917" max="6918" width="10.5546875" style="53" customWidth="1"/>
    <col min="6919" max="7169" width="10.44140625" style="53"/>
    <col min="7170" max="7170" width="6.5546875" style="53" customWidth="1"/>
    <col min="7171" max="7171" width="48.5546875" style="53" customWidth="1"/>
    <col min="7172" max="7172" width="8.5546875" style="53" customWidth="1"/>
    <col min="7173" max="7174" width="10.5546875" style="53" customWidth="1"/>
    <col min="7175" max="7425" width="10.44140625" style="53"/>
    <col min="7426" max="7426" width="6.5546875" style="53" customWidth="1"/>
    <col min="7427" max="7427" width="48.5546875" style="53" customWidth="1"/>
    <col min="7428" max="7428" width="8.5546875" style="53" customWidth="1"/>
    <col min="7429" max="7430" width="10.5546875" style="53" customWidth="1"/>
    <col min="7431" max="7681" width="10.44140625" style="53"/>
    <col min="7682" max="7682" width="6.5546875" style="53" customWidth="1"/>
    <col min="7683" max="7683" width="48.5546875" style="53" customWidth="1"/>
    <col min="7684" max="7684" width="8.5546875" style="53" customWidth="1"/>
    <col min="7685" max="7686" width="10.5546875" style="53" customWidth="1"/>
    <col min="7687" max="7937" width="10.44140625" style="53"/>
    <col min="7938" max="7938" width="6.5546875" style="53" customWidth="1"/>
    <col min="7939" max="7939" width="48.5546875" style="53" customWidth="1"/>
    <col min="7940" max="7940" width="8.5546875" style="53" customWidth="1"/>
    <col min="7941" max="7942" width="10.5546875" style="53" customWidth="1"/>
    <col min="7943" max="8193" width="10.44140625" style="53"/>
    <col min="8194" max="8194" width="6.5546875" style="53" customWidth="1"/>
    <col min="8195" max="8195" width="48.5546875" style="53" customWidth="1"/>
    <col min="8196" max="8196" width="8.5546875" style="53" customWidth="1"/>
    <col min="8197" max="8198" width="10.5546875" style="53" customWidth="1"/>
    <col min="8199" max="8449" width="10.44140625" style="53"/>
    <col min="8450" max="8450" width="6.5546875" style="53" customWidth="1"/>
    <col min="8451" max="8451" width="48.5546875" style="53" customWidth="1"/>
    <col min="8452" max="8452" width="8.5546875" style="53" customWidth="1"/>
    <col min="8453" max="8454" width="10.5546875" style="53" customWidth="1"/>
    <col min="8455" max="8705" width="10.44140625" style="53"/>
    <col min="8706" max="8706" width="6.5546875" style="53" customWidth="1"/>
    <col min="8707" max="8707" width="48.5546875" style="53" customWidth="1"/>
    <col min="8708" max="8708" width="8.5546875" style="53" customWidth="1"/>
    <col min="8709" max="8710" width="10.5546875" style="53" customWidth="1"/>
    <col min="8711" max="8961" width="10.44140625" style="53"/>
    <col min="8962" max="8962" width="6.5546875" style="53" customWidth="1"/>
    <col min="8963" max="8963" width="48.5546875" style="53" customWidth="1"/>
    <col min="8964" max="8964" width="8.5546875" style="53" customWidth="1"/>
    <col min="8965" max="8966" width="10.5546875" style="53" customWidth="1"/>
    <col min="8967" max="9217" width="10.44140625" style="53"/>
    <col min="9218" max="9218" width="6.5546875" style="53" customWidth="1"/>
    <col min="9219" max="9219" width="48.5546875" style="53" customWidth="1"/>
    <col min="9220" max="9220" width="8.5546875" style="53" customWidth="1"/>
    <col min="9221" max="9222" width="10.5546875" style="53" customWidth="1"/>
    <col min="9223" max="9473" width="10.44140625" style="53"/>
    <col min="9474" max="9474" width="6.5546875" style="53" customWidth="1"/>
    <col min="9475" max="9475" width="48.5546875" style="53" customWidth="1"/>
    <col min="9476" max="9476" width="8.5546875" style="53" customWidth="1"/>
    <col min="9477" max="9478" width="10.5546875" style="53" customWidth="1"/>
    <col min="9479" max="9729" width="10.44140625" style="53"/>
    <col min="9730" max="9730" width="6.5546875" style="53" customWidth="1"/>
    <col min="9731" max="9731" width="48.5546875" style="53" customWidth="1"/>
    <col min="9732" max="9732" width="8.5546875" style="53" customWidth="1"/>
    <col min="9733" max="9734" width="10.5546875" style="53" customWidth="1"/>
    <col min="9735" max="9985" width="10.44140625" style="53"/>
    <col min="9986" max="9986" width="6.5546875" style="53" customWidth="1"/>
    <col min="9987" max="9987" width="48.5546875" style="53" customWidth="1"/>
    <col min="9988" max="9988" width="8.5546875" style="53" customWidth="1"/>
    <col min="9989" max="9990" width="10.5546875" style="53" customWidth="1"/>
    <col min="9991" max="10241" width="10.44140625" style="53"/>
    <col min="10242" max="10242" width="6.5546875" style="53" customWidth="1"/>
    <col min="10243" max="10243" width="48.5546875" style="53" customWidth="1"/>
    <col min="10244" max="10244" width="8.5546875" style="53" customWidth="1"/>
    <col min="10245" max="10246" width="10.5546875" style="53" customWidth="1"/>
    <col min="10247" max="10497" width="10.44140625" style="53"/>
    <col min="10498" max="10498" width="6.5546875" style="53" customWidth="1"/>
    <col min="10499" max="10499" width="48.5546875" style="53" customWidth="1"/>
    <col min="10500" max="10500" width="8.5546875" style="53" customWidth="1"/>
    <col min="10501" max="10502" width="10.5546875" style="53" customWidth="1"/>
    <col min="10503" max="10753" width="10.44140625" style="53"/>
    <col min="10754" max="10754" width="6.5546875" style="53" customWidth="1"/>
    <col min="10755" max="10755" width="48.5546875" style="53" customWidth="1"/>
    <col min="10756" max="10756" width="8.5546875" style="53" customWidth="1"/>
    <col min="10757" max="10758" width="10.5546875" style="53" customWidth="1"/>
    <col min="10759" max="11009" width="10.44140625" style="53"/>
    <col min="11010" max="11010" width="6.5546875" style="53" customWidth="1"/>
    <col min="11011" max="11011" width="48.5546875" style="53" customWidth="1"/>
    <col min="11012" max="11012" width="8.5546875" style="53" customWidth="1"/>
    <col min="11013" max="11014" width="10.5546875" style="53" customWidth="1"/>
    <col min="11015" max="11265" width="10.44140625" style="53"/>
    <col min="11266" max="11266" width="6.5546875" style="53" customWidth="1"/>
    <col min="11267" max="11267" width="48.5546875" style="53" customWidth="1"/>
    <col min="11268" max="11268" width="8.5546875" style="53" customWidth="1"/>
    <col min="11269" max="11270" width="10.5546875" style="53" customWidth="1"/>
    <col min="11271" max="11521" width="10.44140625" style="53"/>
    <col min="11522" max="11522" width="6.5546875" style="53" customWidth="1"/>
    <col min="11523" max="11523" width="48.5546875" style="53" customWidth="1"/>
    <col min="11524" max="11524" width="8.5546875" style="53" customWidth="1"/>
    <col min="11525" max="11526" width="10.5546875" style="53" customWidth="1"/>
    <col min="11527" max="11777" width="10.44140625" style="53"/>
    <col min="11778" max="11778" width="6.5546875" style="53" customWidth="1"/>
    <col min="11779" max="11779" width="48.5546875" style="53" customWidth="1"/>
    <col min="11780" max="11780" width="8.5546875" style="53" customWidth="1"/>
    <col min="11781" max="11782" width="10.5546875" style="53" customWidth="1"/>
    <col min="11783" max="12033" width="10.44140625" style="53"/>
    <col min="12034" max="12034" width="6.5546875" style="53" customWidth="1"/>
    <col min="12035" max="12035" width="48.5546875" style="53" customWidth="1"/>
    <col min="12036" max="12036" width="8.5546875" style="53" customWidth="1"/>
    <col min="12037" max="12038" width="10.5546875" style="53" customWidth="1"/>
    <col min="12039" max="12289" width="10.44140625" style="53"/>
    <col min="12290" max="12290" width="6.5546875" style="53" customWidth="1"/>
    <col min="12291" max="12291" width="48.5546875" style="53" customWidth="1"/>
    <col min="12292" max="12292" width="8.5546875" style="53" customWidth="1"/>
    <col min="12293" max="12294" width="10.5546875" style="53" customWidth="1"/>
    <col min="12295" max="12545" width="10.44140625" style="53"/>
    <col min="12546" max="12546" width="6.5546875" style="53" customWidth="1"/>
    <col min="12547" max="12547" width="48.5546875" style="53" customWidth="1"/>
    <col min="12548" max="12548" width="8.5546875" style="53" customWidth="1"/>
    <col min="12549" max="12550" width="10.5546875" style="53" customWidth="1"/>
    <col min="12551" max="12801" width="10.44140625" style="53"/>
    <col min="12802" max="12802" width="6.5546875" style="53" customWidth="1"/>
    <col min="12803" max="12803" width="48.5546875" style="53" customWidth="1"/>
    <col min="12804" max="12804" width="8.5546875" style="53" customWidth="1"/>
    <col min="12805" max="12806" width="10.5546875" style="53" customWidth="1"/>
    <col min="12807" max="13057" width="10.44140625" style="53"/>
    <col min="13058" max="13058" width="6.5546875" style="53" customWidth="1"/>
    <col min="13059" max="13059" width="48.5546875" style="53" customWidth="1"/>
    <col min="13060" max="13060" width="8.5546875" style="53" customWidth="1"/>
    <col min="13061" max="13062" width="10.5546875" style="53" customWidth="1"/>
    <col min="13063" max="13313" width="10.44140625" style="53"/>
    <col min="13314" max="13314" width="6.5546875" style="53" customWidth="1"/>
    <col min="13315" max="13315" width="48.5546875" style="53" customWidth="1"/>
    <col min="13316" max="13316" width="8.5546875" style="53" customWidth="1"/>
    <col min="13317" max="13318" width="10.5546875" style="53" customWidth="1"/>
    <col min="13319" max="13569" width="10.44140625" style="53"/>
    <col min="13570" max="13570" width="6.5546875" style="53" customWidth="1"/>
    <col min="13571" max="13571" width="48.5546875" style="53" customWidth="1"/>
    <col min="13572" max="13572" width="8.5546875" style="53" customWidth="1"/>
    <col min="13573" max="13574" width="10.5546875" style="53" customWidth="1"/>
    <col min="13575" max="13825" width="10.44140625" style="53"/>
    <col min="13826" max="13826" width="6.5546875" style="53" customWidth="1"/>
    <col min="13827" max="13827" width="48.5546875" style="53" customWidth="1"/>
    <col min="13828" max="13828" width="8.5546875" style="53" customWidth="1"/>
    <col min="13829" max="13830" width="10.5546875" style="53" customWidth="1"/>
    <col min="13831" max="14081" width="10.44140625" style="53"/>
    <col min="14082" max="14082" width="6.5546875" style="53" customWidth="1"/>
    <col min="14083" max="14083" width="48.5546875" style="53" customWidth="1"/>
    <col min="14084" max="14084" width="8.5546875" style="53" customWidth="1"/>
    <col min="14085" max="14086" width="10.5546875" style="53" customWidth="1"/>
    <col min="14087" max="14337" width="10.44140625" style="53"/>
    <col min="14338" max="14338" width="6.5546875" style="53" customWidth="1"/>
    <col min="14339" max="14339" width="48.5546875" style="53" customWidth="1"/>
    <col min="14340" max="14340" width="8.5546875" style="53" customWidth="1"/>
    <col min="14341" max="14342" width="10.5546875" style="53" customWidth="1"/>
    <col min="14343" max="14593" width="10.44140625" style="53"/>
    <col min="14594" max="14594" width="6.5546875" style="53" customWidth="1"/>
    <col min="14595" max="14595" width="48.5546875" style="53" customWidth="1"/>
    <col min="14596" max="14596" width="8.5546875" style="53" customWidth="1"/>
    <col min="14597" max="14598" width="10.5546875" style="53" customWidth="1"/>
    <col min="14599" max="14849" width="10.44140625" style="53"/>
    <col min="14850" max="14850" width="6.5546875" style="53" customWidth="1"/>
    <col min="14851" max="14851" width="48.5546875" style="53" customWidth="1"/>
    <col min="14852" max="14852" width="8.5546875" style="53" customWidth="1"/>
    <col min="14853" max="14854" width="10.5546875" style="53" customWidth="1"/>
    <col min="14855" max="15105" width="10.44140625" style="53"/>
    <col min="15106" max="15106" width="6.5546875" style="53" customWidth="1"/>
    <col min="15107" max="15107" width="48.5546875" style="53" customWidth="1"/>
    <col min="15108" max="15108" width="8.5546875" style="53" customWidth="1"/>
    <col min="15109" max="15110" width="10.5546875" style="53" customWidth="1"/>
    <col min="15111" max="15361" width="10.44140625" style="53"/>
    <col min="15362" max="15362" width="6.5546875" style="53" customWidth="1"/>
    <col min="15363" max="15363" width="48.5546875" style="53" customWidth="1"/>
    <col min="15364" max="15364" width="8.5546875" style="53" customWidth="1"/>
    <col min="15365" max="15366" width="10.5546875" style="53" customWidth="1"/>
    <col min="15367" max="15617" width="10.44140625" style="53"/>
    <col min="15618" max="15618" width="6.5546875" style="53" customWidth="1"/>
    <col min="15619" max="15619" width="48.5546875" style="53" customWidth="1"/>
    <col min="15620" max="15620" width="8.5546875" style="53" customWidth="1"/>
    <col min="15621" max="15622" width="10.5546875" style="53" customWidth="1"/>
    <col min="15623" max="15873" width="10.44140625" style="53"/>
    <col min="15874" max="15874" width="6.5546875" style="53" customWidth="1"/>
    <col min="15875" max="15875" width="48.5546875" style="53" customWidth="1"/>
    <col min="15876" max="15876" width="8.5546875" style="53" customWidth="1"/>
    <col min="15877" max="15878" width="10.5546875" style="53" customWidth="1"/>
    <col min="15879" max="16129" width="10.44140625" style="53"/>
    <col min="16130" max="16130" width="6.5546875" style="53" customWidth="1"/>
    <col min="16131" max="16131" width="48.5546875" style="53" customWidth="1"/>
    <col min="16132" max="16132" width="8.5546875" style="53" customWidth="1"/>
    <col min="16133" max="16134" width="10.5546875" style="53" customWidth="1"/>
    <col min="16135" max="16384" width="10.44140625" style="53"/>
  </cols>
  <sheetData>
    <row r="1" spans="2:9" s="1" customFormat="1" ht="13.2">
      <c r="B1" s="22"/>
      <c r="C1" s="23" t="s">
        <v>0</v>
      </c>
      <c r="I1" s="56"/>
    </row>
    <row r="2" spans="2:9" s="1" customFormat="1" ht="13.2">
      <c r="B2" s="22"/>
      <c r="C2" s="23" t="s">
        <v>1</v>
      </c>
      <c r="I2" s="56"/>
    </row>
    <row r="3" spans="2:9" s="1" customFormat="1" ht="13.2">
      <c r="B3" s="22"/>
      <c r="C3" s="23" t="s">
        <v>2</v>
      </c>
      <c r="D3" s="24"/>
      <c r="H3" s="56"/>
      <c r="I3" s="56"/>
    </row>
    <row r="4" spans="2:9" s="1" customFormat="1" ht="13.2">
      <c r="B4" s="25"/>
      <c r="C4" s="26"/>
      <c r="D4" s="27"/>
      <c r="E4" s="26"/>
      <c r="F4" s="26"/>
      <c r="I4" s="56"/>
    </row>
    <row r="5" spans="2:9" s="1" customFormat="1" ht="13.2">
      <c r="B5" s="22"/>
      <c r="C5" s="23"/>
      <c r="E5" s="23"/>
      <c r="F5" s="23"/>
      <c r="I5" s="56"/>
    </row>
    <row r="6" spans="2:9" ht="13.8">
      <c r="C6" s="29" t="s">
        <v>3</v>
      </c>
      <c r="D6" s="30"/>
      <c r="E6" s="31"/>
      <c r="F6" s="31"/>
    </row>
    <row r="7" spans="2:9" ht="39.6">
      <c r="C7" s="32" t="s">
        <v>4</v>
      </c>
      <c r="D7" s="30"/>
      <c r="E7" s="31"/>
      <c r="F7" s="31"/>
    </row>
    <row r="8" spans="2:9" ht="13.2">
      <c r="C8" s="32"/>
      <c r="D8" s="30"/>
      <c r="E8" s="31"/>
      <c r="F8" s="31"/>
    </row>
    <row r="9" spans="2:9" ht="13.8">
      <c r="C9" s="29" t="s">
        <v>5</v>
      </c>
      <c r="D9" s="30"/>
      <c r="E9" s="31"/>
      <c r="F9" s="31"/>
    </row>
    <row r="10" spans="2:9" ht="25.5" customHeight="1">
      <c r="C10" s="32" t="s">
        <v>93</v>
      </c>
      <c r="D10" s="32"/>
      <c r="E10" s="32"/>
      <c r="F10" s="32"/>
    </row>
    <row r="11" spans="2:9" ht="13.2">
      <c r="C11" s="32"/>
      <c r="D11" s="30"/>
      <c r="E11" s="31"/>
      <c r="F11" s="31"/>
    </row>
    <row r="12" spans="2:9" ht="13.8">
      <c r="C12" s="29" t="s">
        <v>6</v>
      </c>
      <c r="D12" s="30"/>
      <c r="E12" s="31"/>
      <c r="F12" s="31"/>
    </row>
    <row r="13" spans="2:9" ht="13.2">
      <c r="C13" s="33" t="s">
        <v>95</v>
      </c>
      <c r="D13" s="30"/>
      <c r="E13" s="31"/>
      <c r="F13" s="31"/>
    </row>
    <row r="14" spans="2:9" ht="14.25" customHeight="1">
      <c r="C14" s="209" t="s">
        <v>183</v>
      </c>
      <c r="D14" s="210"/>
      <c r="E14" s="210"/>
      <c r="F14" s="210"/>
    </row>
    <row r="15" spans="2:9" ht="60" customHeight="1">
      <c r="B15" s="34"/>
      <c r="C15" s="211"/>
      <c r="D15" s="212"/>
      <c r="E15" s="212"/>
      <c r="F15" s="212"/>
    </row>
    <row r="16" spans="2:9" ht="15.6">
      <c r="B16" s="34"/>
      <c r="C16" s="35" t="s">
        <v>7</v>
      </c>
      <c r="D16" s="34"/>
      <c r="E16" s="31"/>
      <c r="F16" s="31"/>
    </row>
    <row r="17" spans="2:9">
      <c r="B17" s="34"/>
      <c r="C17" s="31"/>
      <c r="D17" s="31"/>
      <c r="E17" s="31"/>
      <c r="F17" s="31"/>
    </row>
    <row r="18" spans="2:9" s="2" customFormat="1" ht="12.75" customHeight="1">
      <c r="B18" s="36" t="str">
        <f>'A1. Dela_VO'!A2</f>
        <v>A1.</v>
      </c>
      <c r="C18" s="37" t="str">
        <f>'A1. Dela_VO'!B2</f>
        <v xml:space="preserve">DELA ZA VODOVOD </v>
      </c>
      <c r="D18" s="38"/>
      <c r="E18" s="38"/>
      <c r="F18" s="38">
        <f>'A1. Dela_VO'!F114</f>
        <v>3000</v>
      </c>
      <c r="G18" s="57"/>
    </row>
    <row r="19" spans="2:9" ht="14.4">
      <c r="B19" s="43" t="str">
        <f>'A2. VO_fazoni'!A2</f>
        <v>A2.</v>
      </c>
      <c r="C19" s="44" t="str">
        <f>'A2. VO_fazoni'!B2</f>
        <v>VODOVOD - FAZONSKI KOSI</v>
      </c>
      <c r="D19" s="42"/>
      <c r="E19" s="31"/>
      <c r="F19" s="38">
        <f>'A2. VO_fazoni'!F75</f>
        <v>0</v>
      </c>
    </row>
    <row r="20" spans="2:9" ht="14.4">
      <c r="B20" s="43"/>
      <c r="C20" s="44"/>
      <c r="D20" s="42"/>
      <c r="E20" s="31"/>
      <c r="F20" s="38"/>
    </row>
    <row r="21" spans="2:9" ht="13.8">
      <c r="B21" s="43"/>
      <c r="C21" s="44" t="s">
        <v>16</v>
      </c>
      <c r="D21" s="45" t="s">
        <v>17</v>
      </c>
      <c r="E21" s="46">
        <v>5</v>
      </c>
      <c r="F21" s="38">
        <f>0.05*SUM(F18:F20)</f>
        <v>150</v>
      </c>
    </row>
    <row r="22" spans="2:9" ht="13.8">
      <c r="B22" s="43"/>
      <c r="C22" s="44"/>
      <c r="D22" s="45"/>
      <c r="E22" s="46"/>
      <c r="F22" s="38"/>
    </row>
    <row r="23" spans="2:9" ht="13.8">
      <c r="B23" s="43"/>
      <c r="C23" s="44"/>
      <c r="D23" s="45"/>
      <c r="E23" s="46"/>
      <c r="F23" s="38"/>
    </row>
    <row r="24" spans="2:9" ht="13.8">
      <c r="B24" s="43"/>
      <c r="C24" s="44"/>
      <c r="D24" s="45"/>
      <c r="E24" s="46"/>
      <c r="F24" s="38"/>
    </row>
    <row r="25" spans="2:9" s="1" customFormat="1" ht="13.2">
      <c r="B25" s="47"/>
      <c r="C25" s="24"/>
      <c r="F25" s="48"/>
      <c r="I25" s="56"/>
    </row>
    <row r="26" spans="2:9" s="3" customFormat="1" ht="18" customHeight="1">
      <c r="B26" s="49"/>
      <c r="C26" s="58" t="s">
        <v>18</v>
      </c>
      <c r="D26" s="51"/>
      <c r="E26" s="51"/>
      <c r="F26" s="52">
        <f>SUM(F18:F21)</f>
        <v>3150</v>
      </c>
      <c r="I26" s="59"/>
    </row>
    <row r="27" spans="2:9" s="4" customFormat="1" ht="18" customHeight="1">
      <c r="B27" s="50"/>
      <c r="C27" s="50" t="s">
        <v>14</v>
      </c>
      <c r="D27" s="50"/>
      <c r="E27" s="50"/>
      <c r="F27" s="52">
        <f>0.22*F26</f>
        <v>693</v>
      </c>
      <c r="G27" s="14"/>
    </row>
    <row r="28" spans="2:9" s="5" customFormat="1" ht="18" customHeight="1">
      <c r="B28" s="50"/>
      <c r="C28" s="50" t="s">
        <v>15</v>
      </c>
      <c r="D28" s="50"/>
      <c r="E28" s="50"/>
      <c r="F28" s="52">
        <f>F26+F27</f>
        <v>3843</v>
      </c>
      <c r="G28" s="14"/>
    </row>
    <row r="29" spans="2:9" s="5" customFormat="1" ht="13.2">
      <c r="B29" s="60"/>
      <c r="C29" s="61"/>
      <c r="D29" s="61"/>
      <c r="G29" s="14"/>
      <c r="H29" s="14"/>
    </row>
    <row r="30" spans="2:9" s="5" customFormat="1" ht="13.2">
      <c r="B30" s="60"/>
      <c r="C30" s="61"/>
      <c r="D30" s="61"/>
      <c r="G30" s="14"/>
      <c r="H30" s="14"/>
    </row>
    <row r="31" spans="2:9" s="5" customFormat="1" ht="13.2">
      <c r="B31" s="60"/>
      <c r="C31" s="61"/>
      <c r="D31" s="61"/>
      <c r="G31" s="14"/>
      <c r="H31" s="14"/>
    </row>
    <row r="32" spans="2:9" s="5" customFormat="1" ht="13.2">
      <c r="B32" s="60"/>
      <c r="C32" s="61"/>
      <c r="D32" s="61"/>
      <c r="G32" s="14"/>
      <c r="H32" s="14"/>
    </row>
    <row r="33" spans="2:15" s="5" customFormat="1" ht="13.2">
      <c r="B33" s="60"/>
      <c r="C33" s="61"/>
      <c r="D33" s="61"/>
      <c r="G33" s="14"/>
      <c r="H33" s="14"/>
    </row>
    <row r="34" spans="2:15" s="5" customFormat="1" ht="13.2">
      <c r="B34" s="60"/>
      <c r="C34" s="61"/>
      <c r="D34" s="61"/>
      <c r="G34" s="14"/>
      <c r="H34" s="14"/>
    </row>
    <row r="35" spans="2:15" s="5" customFormat="1" ht="13.2">
      <c r="B35" s="60"/>
      <c r="C35" s="61"/>
      <c r="D35" s="61"/>
      <c r="G35" s="14"/>
      <c r="H35" s="14"/>
    </row>
    <row r="36" spans="2:15" s="5" customFormat="1" ht="13.2">
      <c r="B36" s="60"/>
      <c r="C36" s="61"/>
      <c r="D36" s="61"/>
      <c r="G36" s="14"/>
      <c r="H36" s="14"/>
    </row>
    <row r="37" spans="2:15" s="5" customFormat="1" ht="13.2">
      <c r="B37" s="60"/>
      <c r="C37" s="61"/>
      <c r="D37" s="61"/>
      <c r="G37" s="14"/>
      <c r="H37" s="14"/>
    </row>
    <row r="38" spans="2:15" s="5" customFormat="1" ht="13.2">
      <c r="B38" s="60"/>
      <c r="C38" s="61"/>
      <c r="D38" s="61"/>
      <c r="G38" s="14"/>
      <c r="H38" s="14"/>
    </row>
    <row r="39" spans="2:15" s="5" customFormat="1" ht="13.2">
      <c r="B39" s="60"/>
      <c r="C39" s="61"/>
      <c r="D39" s="61"/>
      <c r="G39" s="14"/>
    </row>
    <row r="40" spans="2:15" s="5" customFormat="1" ht="13.2">
      <c r="B40" s="60"/>
      <c r="C40" s="61"/>
      <c r="D40" s="61"/>
      <c r="G40" s="14"/>
    </row>
    <row r="41" spans="2:15" s="5" customFormat="1" ht="13.2">
      <c r="B41" s="60"/>
      <c r="C41" s="61"/>
      <c r="D41" s="61"/>
      <c r="G41" s="14"/>
    </row>
    <row r="42" spans="2:15" s="4" customFormat="1" ht="13.2">
      <c r="B42" s="60"/>
      <c r="C42" s="61"/>
      <c r="D42" s="61"/>
      <c r="E42" s="5"/>
      <c r="F42" s="5"/>
      <c r="G42" s="14"/>
      <c r="I42" s="5"/>
      <c r="J42" s="5"/>
      <c r="K42" s="5"/>
      <c r="L42" s="5"/>
      <c r="M42" s="5"/>
      <c r="N42" s="5"/>
      <c r="O42" s="5"/>
    </row>
    <row r="43" spans="2:15" s="5" customFormat="1" ht="13.2">
      <c r="B43" s="60"/>
      <c r="C43" s="61"/>
      <c r="D43" s="61"/>
      <c r="G43" s="14"/>
    </row>
    <row r="44" spans="2:15" s="5" customFormat="1" ht="13.2">
      <c r="B44" s="60"/>
      <c r="C44" s="61"/>
      <c r="D44" s="61"/>
      <c r="G44" s="14"/>
      <c r="I44" s="4"/>
      <c r="M44" s="4"/>
      <c r="N44" s="4"/>
      <c r="O44" s="4"/>
    </row>
    <row r="45" spans="2:15" s="5" customFormat="1" ht="13.2">
      <c r="B45" s="60"/>
      <c r="C45" s="61"/>
      <c r="D45" s="61"/>
      <c r="G45" s="14"/>
    </row>
    <row r="46" spans="2:15" s="5" customFormat="1" ht="13.2">
      <c r="B46" s="60"/>
      <c r="C46" s="61"/>
      <c r="D46" s="61"/>
      <c r="G46" s="14"/>
      <c r="J46" s="4"/>
      <c r="K46" s="4"/>
      <c r="L46" s="4"/>
    </row>
    <row r="47" spans="2:15" s="5" customFormat="1" ht="13.2">
      <c r="B47" s="60"/>
      <c r="C47" s="61"/>
      <c r="D47" s="61"/>
      <c r="G47" s="14"/>
    </row>
    <row r="48" spans="2:15" s="5" customFormat="1" ht="13.2">
      <c r="B48" s="60"/>
      <c r="C48" s="61"/>
      <c r="D48" s="61"/>
      <c r="G48" s="14"/>
    </row>
    <row r="49" spans="2:15" s="5" customFormat="1" ht="13.2">
      <c r="B49" s="60"/>
      <c r="C49" s="61"/>
      <c r="D49" s="61"/>
      <c r="G49" s="14"/>
    </row>
    <row r="50" spans="2:15" s="5" customFormat="1" ht="13.2">
      <c r="B50" s="60"/>
      <c r="C50" s="61"/>
      <c r="D50" s="61"/>
      <c r="G50" s="14"/>
    </row>
    <row r="51" spans="2:15" s="5" customFormat="1" ht="13.2">
      <c r="B51" s="60"/>
      <c r="C51" s="61"/>
      <c r="D51" s="61"/>
      <c r="G51" s="14"/>
    </row>
    <row r="52" spans="2:15" s="4" customFormat="1" ht="13.2">
      <c r="B52" s="60"/>
      <c r="C52" s="61"/>
      <c r="D52" s="61"/>
      <c r="E52" s="5"/>
      <c r="F52" s="5"/>
      <c r="G52" s="14"/>
      <c r="I52" s="5"/>
      <c r="J52" s="5"/>
      <c r="K52" s="5"/>
      <c r="L52" s="5"/>
      <c r="M52" s="5"/>
      <c r="N52" s="5"/>
      <c r="O52" s="5"/>
    </row>
    <row r="53" spans="2:15" s="5" customFormat="1" ht="13.2">
      <c r="B53" s="60"/>
      <c r="C53" s="61"/>
      <c r="D53" s="61"/>
      <c r="G53" s="14"/>
    </row>
    <row r="54" spans="2:15">
      <c r="I54" s="6"/>
      <c r="M54" s="6"/>
      <c r="N54" s="6"/>
      <c r="O54" s="6"/>
    </row>
    <row r="55" spans="2:15" s="6" customFormat="1">
      <c r="B55" s="28"/>
      <c r="C55" s="54"/>
      <c r="D55" s="54"/>
      <c r="E55" s="53"/>
      <c r="F55" s="53"/>
      <c r="G55" s="55"/>
      <c r="I55" s="53"/>
      <c r="J55" s="53"/>
      <c r="K55" s="53"/>
      <c r="L55" s="53"/>
      <c r="M55" s="53"/>
      <c r="N55" s="53"/>
      <c r="O55" s="53"/>
    </row>
    <row r="56" spans="2:15">
      <c r="J56" s="6"/>
      <c r="K56" s="6"/>
      <c r="L56" s="6"/>
    </row>
    <row r="57" spans="2:15">
      <c r="I57" s="6"/>
      <c r="M57" s="6"/>
      <c r="N57" s="6"/>
      <c r="O57" s="6"/>
    </row>
    <row r="59" spans="2:15">
      <c r="J59" s="6"/>
      <c r="K59" s="6"/>
      <c r="L59" s="6"/>
    </row>
    <row r="78" spans="7:7">
      <c r="G78" s="62"/>
    </row>
    <row r="81" spans="7:7">
      <c r="G81" s="62"/>
    </row>
  </sheetData>
  <mergeCells count="2">
    <mergeCell ref="C14:F14"/>
    <mergeCell ref="C15:F15"/>
  </mergeCells>
  <pageMargins left="0.98402780000000001" right="0.59027779999999996" top="0.59027779999999996" bottom="0.78749999999999998" header="0.51180550000000002" footer="0.51180550000000002"/>
  <pageSetup paperSize="9" scale="85" orientation="portrait" r:id="rId1"/>
  <headerFooter alignWithMargins="0">
    <oddFooter>&amp;L&amp;"EurostileT,Običajno"4.2.2: PROJEKTANTSKI PREDRAČUN&amp;R&amp;"EurostileT,Običajno"Stran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1"/>
  <sheetViews>
    <sheetView topLeftCell="A103" zoomScaleNormal="100" zoomScaleSheetLayoutView="115" zoomScalePageLayoutView="70" workbookViewId="0">
      <selection activeCell="F114" sqref="F114"/>
    </sheetView>
  </sheetViews>
  <sheetFormatPr defaultColWidth="10.44140625" defaultRowHeight="10.199999999999999"/>
  <cols>
    <col min="1" max="1" width="6.5546875" style="63" customWidth="1"/>
    <col min="2" max="2" width="44.5546875" style="64" customWidth="1"/>
    <col min="3" max="3" width="8.109375" style="64" customWidth="1"/>
    <col min="4" max="4" width="8.5546875" style="65" customWidth="1"/>
    <col min="5" max="5" width="10.44140625" style="2" customWidth="1"/>
    <col min="6" max="6" width="14" style="2" customWidth="1"/>
    <col min="7" max="250" width="10.44140625" style="2"/>
    <col min="251" max="251" width="6.5546875" style="2" customWidth="1"/>
    <col min="252" max="252" width="48.5546875" style="2" customWidth="1"/>
    <col min="253" max="253" width="8.5546875" style="2" customWidth="1"/>
    <col min="254" max="255" width="10.5546875" style="2" customWidth="1"/>
    <col min="256" max="506" width="10.44140625" style="2"/>
    <col min="507" max="507" width="6.5546875" style="2" customWidth="1"/>
    <col min="508" max="508" width="48.5546875" style="2" customWidth="1"/>
    <col min="509" max="509" width="8.5546875" style="2" customWidth="1"/>
    <col min="510" max="511" width="10.5546875" style="2" customWidth="1"/>
    <col min="512" max="762" width="10.44140625" style="2"/>
    <col min="763" max="763" width="6.5546875" style="2" customWidth="1"/>
    <col min="764" max="764" width="48.5546875" style="2" customWidth="1"/>
    <col min="765" max="765" width="8.5546875" style="2" customWidth="1"/>
    <col min="766" max="767" width="10.5546875" style="2" customWidth="1"/>
    <col min="768" max="1018" width="10.44140625" style="2"/>
    <col min="1019" max="1019" width="6.5546875" style="2" customWidth="1"/>
    <col min="1020" max="1020" width="48.5546875" style="2" customWidth="1"/>
    <col min="1021" max="1021" width="8.5546875" style="2" customWidth="1"/>
    <col min="1022" max="1023" width="10.5546875" style="2" customWidth="1"/>
    <col min="1024" max="1274" width="10.44140625" style="2"/>
    <col min="1275" max="1275" width="6.5546875" style="2" customWidth="1"/>
    <col min="1276" max="1276" width="48.5546875" style="2" customWidth="1"/>
    <col min="1277" max="1277" width="8.5546875" style="2" customWidth="1"/>
    <col min="1278" max="1279" width="10.5546875" style="2" customWidth="1"/>
    <col min="1280" max="1530" width="10.44140625" style="2"/>
    <col min="1531" max="1531" width="6.5546875" style="2" customWidth="1"/>
    <col min="1532" max="1532" width="48.5546875" style="2" customWidth="1"/>
    <col min="1533" max="1533" width="8.5546875" style="2" customWidth="1"/>
    <col min="1534" max="1535" width="10.5546875" style="2" customWidth="1"/>
    <col min="1536" max="1786" width="10.44140625" style="2"/>
    <col min="1787" max="1787" width="6.5546875" style="2" customWidth="1"/>
    <col min="1788" max="1788" width="48.5546875" style="2" customWidth="1"/>
    <col min="1789" max="1789" width="8.5546875" style="2" customWidth="1"/>
    <col min="1790" max="1791" width="10.5546875" style="2" customWidth="1"/>
    <col min="1792" max="2042" width="10.44140625" style="2"/>
    <col min="2043" max="2043" width="6.5546875" style="2" customWidth="1"/>
    <col min="2044" max="2044" width="48.5546875" style="2" customWidth="1"/>
    <col min="2045" max="2045" width="8.5546875" style="2" customWidth="1"/>
    <col min="2046" max="2047" width="10.5546875" style="2" customWidth="1"/>
    <col min="2048" max="2298" width="10.44140625" style="2"/>
    <col min="2299" max="2299" width="6.5546875" style="2" customWidth="1"/>
    <col min="2300" max="2300" width="48.5546875" style="2" customWidth="1"/>
    <col min="2301" max="2301" width="8.5546875" style="2" customWidth="1"/>
    <col min="2302" max="2303" width="10.5546875" style="2" customWidth="1"/>
    <col min="2304" max="2554" width="10.44140625" style="2"/>
    <col min="2555" max="2555" width="6.5546875" style="2" customWidth="1"/>
    <col min="2556" max="2556" width="48.5546875" style="2" customWidth="1"/>
    <col min="2557" max="2557" width="8.5546875" style="2" customWidth="1"/>
    <col min="2558" max="2559" width="10.5546875" style="2" customWidth="1"/>
    <col min="2560" max="2810" width="10.44140625" style="2"/>
    <col min="2811" max="2811" width="6.5546875" style="2" customWidth="1"/>
    <col min="2812" max="2812" width="48.5546875" style="2" customWidth="1"/>
    <col min="2813" max="2813" width="8.5546875" style="2" customWidth="1"/>
    <col min="2814" max="2815" width="10.5546875" style="2" customWidth="1"/>
    <col min="2816" max="3066" width="10.44140625" style="2"/>
    <col min="3067" max="3067" width="6.5546875" style="2" customWidth="1"/>
    <col min="3068" max="3068" width="48.5546875" style="2" customWidth="1"/>
    <col min="3069" max="3069" width="8.5546875" style="2" customWidth="1"/>
    <col min="3070" max="3071" width="10.5546875" style="2" customWidth="1"/>
    <col min="3072" max="3322" width="10.44140625" style="2"/>
    <col min="3323" max="3323" width="6.5546875" style="2" customWidth="1"/>
    <col min="3324" max="3324" width="48.5546875" style="2" customWidth="1"/>
    <col min="3325" max="3325" width="8.5546875" style="2" customWidth="1"/>
    <col min="3326" max="3327" width="10.5546875" style="2" customWidth="1"/>
    <col min="3328" max="3578" width="10.44140625" style="2"/>
    <col min="3579" max="3579" width="6.5546875" style="2" customWidth="1"/>
    <col min="3580" max="3580" width="48.5546875" style="2" customWidth="1"/>
    <col min="3581" max="3581" width="8.5546875" style="2" customWidth="1"/>
    <col min="3582" max="3583" width="10.5546875" style="2" customWidth="1"/>
    <col min="3584" max="3834" width="10.44140625" style="2"/>
    <col min="3835" max="3835" width="6.5546875" style="2" customWidth="1"/>
    <col min="3836" max="3836" width="48.5546875" style="2" customWidth="1"/>
    <col min="3837" max="3837" width="8.5546875" style="2" customWidth="1"/>
    <col min="3838" max="3839" width="10.5546875" style="2" customWidth="1"/>
    <col min="3840" max="4090" width="10.44140625" style="2"/>
    <col min="4091" max="4091" width="6.5546875" style="2" customWidth="1"/>
    <col min="4092" max="4092" width="48.5546875" style="2" customWidth="1"/>
    <col min="4093" max="4093" width="8.5546875" style="2" customWidth="1"/>
    <col min="4094" max="4095" width="10.5546875" style="2" customWidth="1"/>
    <col min="4096" max="4346" width="10.44140625" style="2"/>
    <col min="4347" max="4347" width="6.5546875" style="2" customWidth="1"/>
    <col min="4348" max="4348" width="48.5546875" style="2" customWidth="1"/>
    <col min="4349" max="4349" width="8.5546875" style="2" customWidth="1"/>
    <col min="4350" max="4351" width="10.5546875" style="2" customWidth="1"/>
    <col min="4352" max="4602" width="10.44140625" style="2"/>
    <col min="4603" max="4603" width="6.5546875" style="2" customWidth="1"/>
    <col min="4604" max="4604" width="48.5546875" style="2" customWidth="1"/>
    <col min="4605" max="4605" width="8.5546875" style="2" customWidth="1"/>
    <col min="4606" max="4607" width="10.5546875" style="2" customWidth="1"/>
    <col min="4608" max="4858" width="10.44140625" style="2"/>
    <col min="4859" max="4859" width="6.5546875" style="2" customWidth="1"/>
    <col min="4860" max="4860" width="48.5546875" style="2" customWidth="1"/>
    <col min="4861" max="4861" width="8.5546875" style="2" customWidth="1"/>
    <col min="4862" max="4863" width="10.5546875" style="2" customWidth="1"/>
    <col min="4864" max="5114" width="10.44140625" style="2"/>
    <col min="5115" max="5115" width="6.5546875" style="2" customWidth="1"/>
    <col min="5116" max="5116" width="48.5546875" style="2" customWidth="1"/>
    <col min="5117" max="5117" width="8.5546875" style="2" customWidth="1"/>
    <col min="5118" max="5119" width="10.5546875" style="2" customWidth="1"/>
    <col min="5120" max="5370" width="10.44140625" style="2"/>
    <col min="5371" max="5371" width="6.5546875" style="2" customWidth="1"/>
    <col min="5372" max="5372" width="48.5546875" style="2" customWidth="1"/>
    <col min="5373" max="5373" width="8.5546875" style="2" customWidth="1"/>
    <col min="5374" max="5375" width="10.5546875" style="2" customWidth="1"/>
    <col min="5376" max="5626" width="10.44140625" style="2"/>
    <col min="5627" max="5627" width="6.5546875" style="2" customWidth="1"/>
    <col min="5628" max="5628" width="48.5546875" style="2" customWidth="1"/>
    <col min="5629" max="5629" width="8.5546875" style="2" customWidth="1"/>
    <col min="5630" max="5631" width="10.5546875" style="2" customWidth="1"/>
    <col min="5632" max="5882" width="10.44140625" style="2"/>
    <col min="5883" max="5883" width="6.5546875" style="2" customWidth="1"/>
    <col min="5884" max="5884" width="48.5546875" style="2" customWidth="1"/>
    <col min="5885" max="5885" width="8.5546875" style="2" customWidth="1"/>
    <col min="5886" max="5887" width="10.5546875" style="2" customWidth="1"/>
    <col min="5888" max="6138" width="10.44140625" style="2"/>
    <col min="6139" max="6139" width="6.5546875" style="2" customWidth="1"/>
    <col min="6140" max="6140" width="48.5546875" style="2" customWidth="1"/>
    <col min="6141" max="6141" width="8.5546875" style="2" customWidth="1"/>
    <col min="6142" max="6143" width="10.5546875" style="2" customWidth="1"/>
    <col min="6144" max="6394" width="10.44140625" style="2"/>
    <col min="6395" max="6395" width="6.5546875" style="2" customWidth="1"/>
    <col min="6396" max="6396" width="48.5546875" style="2" customWidth="1"/>
    <col min="6397" max="6397" width="8.5546875" style="2" customWidth="1"/>
    <col min="6398" max="6399" width="10.5546875" style="2" customWidth="1"/>
    <col min="6400" max="6650" width="10.44140625" style="2"/>
    <col min="6651" max="6651" width="6.5546875" style="2" customWidth="1"/>
    <col min="6652" max="6652" width="48.5546875" style="2" customWidth="1"/>
    <col min="6653" max="6653" width="8.5546875" style="2" customWidth="1"/>
    <col min="6654" max="6655" width="10.5546875" style="2" customWidth="1"/>
    <col min="6656" max="6906" width="10.44140625" style="2"/>
    <col min="6907" max="6907" width="6.5546875" style="2" customWidth="1"/>
    <col min="6908" max="6908" width="48.5546875" style="2" customWidth="1"/>
    <col min="6909" max="6909" width="8.5546875" style="2" customWidth="1"/>
    <col min="6910" max="6911" width="10.5546875" style="2" customWidth="1"/>
    <col min="6912" max="7162" width="10.44140625" style="2"/>
    <col min="7163" max="7163" width="6.5546875" style="2" customWidth="1"/>
    <col min="7164" max="7164" width="48.5546875" style="2" customWidth="1"/>
    <col min="7165" max="7165" width="8.5546875" style="2" customWidth="1"/>
    <col min="7166" max="7167" width="10.5546875" style="2" customWidth="1"/>
    <col min="7168" max="7418" width="10.44140625" style="2"/>
    <col min="7419" max="7419" width="6.5546875" style="2" customWidth="1"/>
    <col min="7420" max="7420" width="48.5546875" style="2" customWidth="1"/>
    <col min="7421" max="7421" width="8.5546875" style="2" customWidth="1"/>
    <col min="7422" max="7423" width="10.5546875" style="2" customWidth="1"/>
    <col min="7424" max="7674" width="10.44140625" style="2"/>
    <col min="7675" max="7675" width="6.5546875" style="2" customWidth="1"/>
    <col min="7676" max="7676" width="48.5546875" style="2" customWidth="1"/>
    <col min="7677" max="7677" width="8.5546875" style="2" customWidth="1"/>
    <col min="7678" max="7679" width="10.5546875" style="2" customWidth="1"/>
    <col min="7680" max="7930" width="10.44140625" style="2"/>
    <col min="7931" max="7931" width="6.5546875" style="2" customWidth="1"/>
    <col min="7932" max="7932" width="48.5546875" style="2" customWidth="1"/>
    <col min="7933" max="7933" width="8.5546875" style="2" customWidth="1"/>
    <col min="7934" max="7935" width="10.5546875" style="2" customWidth="1"/>
    <col min="7936" max="8186" width="10.44140625" style="2"/>
    <col min="8187" max="8187" width="6.5546875" style="2" customWidth="1"/>
    <col min="8188" max="8188" width="48.5546875" style="2" customWidth="1"/>
    <col min="8189" max="8189" width="8.5546875" style="2" customWidth="1"/>
    <col min="8190" max="8191" width="10.5546875" style="2" customWidth="1"/>
    <col min="8192" max="8442" width="10.44140625" style="2"/>
    <col min="8443" max="8443" width="6.5546875" style="2" customWidth="1"/>
    <col min="8444" max="8444" width="48.5546875" style="2" customWidth="1"/>
    <col min="8445" max="8445" width="8.5546875" style="2" customWidth="1"/>
    <col min="8446" max="8447" width="10.5546875" style="2" customWidth="1"/>
    <col min="8448" max="8698" width="10.44140625" style="2"/>
    <col min="8699" max="8699" width="6.5546875" style="2" customWidth="1"/>
    <col min="8700" max="8700" width="48.5546875" style="2" customWidth="1"/>
    <col min="8701" max="8701" width="8.5546875" style="2" customWidth="1"/>
    <col min="8702" max="8703" width="10.5546875" style="2" customWidth="1"/>
    <col min="8704" max="8954" width="10.44140625" style="2"/>
    <col min="8955" max="8955" width="6.5546875" style="2" customWidth="1"/>
    <col min="8956" max="8956" width="48.5546875" style="2" customWidth="1"/>
    <col min="8957" max="8957" width="8.5546875" style="2" customWidth="1"/>
    <col min="8958" max="8959" width="10.5546875" style="2" customWidth="1"/>
    <col min="8960" max="9210" width="10.44140625" style="2"/>
    <col min="9211" max="9211" width="6.5546875" style="2" customWidth="1"/>
    <col min="9212" max="9212" width="48.5546875" style="2" customWidth="1"/>
    <col min="9213" max="9213" width="8.5546875" style="2" customWidth="1"/>
    <col min="9214" max="9215" width="10.5546875" style="2" customWidth="1"/>
    <col min="9216" max="9466" width="10.44140625" style="2"/>
    <col min="9467" max="9467" width="6.5546875" style="2" customWidth="1"/>
    <col min="9468" max="9468" width="48.5546875" style="2" customWidth="1"/>
    <col min="9469" max="9469" width="8.5546875" style="2" customWidth="1"/>
    <col min="9470" max="9471" width="10.5546875" style="2" customWidth="1"/>
    <col min="9472" max="9722" width="10.44140625" style="2"/>
    <col min="9723" max="9723" width="6.5546875" style="2" customWidth="1"/>
    <col min="9724" max="9724" width="48.5546875" style="2" customWidth="1"/>
    <col min="9725" max="9725" width="8.5546875" style="2" customWidth="1"/>
    <col min="9726" max="9727" width="10.5546875" style="2" customWidth="1"/>
    <col min="9728" max="9978" width="10.44140625" style="2"/>
    <col min="9979" max="9979" width="6.5546875" style="2" customWidth="1"/>
    <col min="9980" max="9980" width="48.5546875" style="2" customWidth="1"/>
    <col min="9981" max="9981" width="8.5546875" style="2" customWidth="1"/>
    <col min="9982" max="9983" width="10.5546875" style="2" customWidth="1"/>
    <col min="9984" max="10234" width="10.44140625" style="2"/>
    <col min="10235" max="10235" width="6.5546875" style="2" customWidth="1"/>
    <col min="10236" max="10236" width="48.5546875" style="2" customWidth="1"/>
    <col min="10237" max="10237" width="8.5546875" style="2" customWidth="1"/>
    <col min="10238" max="10239" width="10.5546875" style="2" customWidth="1"/>
    <col min="10240" max="10490" width="10.44140625" style="2"/>
    <col min="10491" max="10491" width="6.5546875" style="2" customWidth="1"/>
    <col min="10492" max="10492" width="48.5546875" style="2" customWidth="1"/>
    <col min="10493" max="10493" width="8.5546875" style="2" customWidth="1"/>
    <col min="10494" max="10495" width="10.5546875" style="2" customWidth="1"/>
    <col min="10496" max="10746" width="10.44140625" style="2"/>
    <col min="10747" max="10747" width="6.5546875" style="2" customWidth="1"/>
    <col min="10748" max="10748" width="48.5546875" style="2" customWidth="1"/>
    <col min="10749" max="10749" width="8.5546875" style="2" customWidth="1"/>
    <col min="10750" max="10751" width="10.5546875" style="2" customWidth="1"/>
    <col min="10752" max="11002" width="10.44140625" style="2"/>
    <col min="11003" max="11003" width="6.5546875" style="2" customWidth="1"/>
    <col min="11004" max="11004" width="48.5546875" style="2" customWidth="1"/>
    <col min="11005" max="11005" width="8.5546875" style="2" customWidth="1"/>
    <col min="11006" max="11007" width="10.5546875" style="2" customWidth="1"/>
    <col min="11008" max="11258" width="10.44140625" style="2"/>
    <col min="11259" max="11259" width="6.5546875" style="2" customWidth="1"/>
    <col min="11260" max="11260" width="48.5546875" style="2" customWidth="1"/>
    <col min="11261" max="11261" width="8.5546875" style="2" customWidth="1"/>
    <col min="11262" max="11263" width="10.5546875" style="2" customWidth="1"/>
    <col min="11264" max="11514" width="10.44140625" style="2"/>
    <col min="11515" max="11515" width="6.5546875" style="2" customWidth="1"/>
    <col min="11516" max="11516" width="48.5546875" style="2" customWidth="1"/>
    <col min="11517" max="11517" width="8.5546875" style="2" customWidth="1"/>
    <col min="11518" max="11519" width="10.5546875" style="2" customWidth="1"/>
    <col min="11520" max="11770" width="10.44140625" style="2"/>
    <col min="11771" max="11771" width="6.5546875" style="2" customWidth="1"/>
    <col min="11772" max="11772" width="48.5546875" style="2" customWidth="1"/>
    <col min="11773" max="11773" width="8.5546875" style="2" customWidth="1"/>
    <col min="11774" max="11775" width="10.5546875" style="2" customWidth="1"/>
    <col min="11776" max="12026" width="10.44140625" style="2"/>
    <col min="12027" max="12027" width="6.5546875" style="2" customWidth="1"/>
    <col min="12028" max="12028" width="48.5546875" style="2" customWidth="1"/>
    <col min="12029" max="12029" width="8.5546875" style="2" customWidth="1"/>
    <col min="12030" max="12031" width="10.5546875" style="2" customWidth="1"/>
    <col min="12032" max="12282" width="10.44140625" style="2"/>
    <col min="12283" max="12283" width="6.5546875" style="2" customWidth="1"/>
    <col min="12284" max="12284" width="48.5546875" style="2" customWidth="1"/>
    <col min="12285" max="12285" width="8.5546875" style="2" customWidth="1"/>
    <col min="12286" max="12287" width="10.5546875" style="2" customWidth="1"/>
    <col min="12288" max="12538" width="10.44140625" style="2"/>
    <col min="12539" max="12539" width="6.5546875" style="2" customWidth="1"/>
    <col min="12540" max="12540" width="48.5546875" style="2" customWidth="1"/>
    <col min="12541" max="12541" width="8.5546875" style="2" customWidth="1"/>
    <col min="12542" max="12543" width="10.5546875" style="2" customWidth="1"/>
    <col min="12544" max="12794" width="10.44140625" style="2"/>
    <col min="12795" max="12795" width="6.5546875" style="2" customWidth="1"/>
    <col min="12796" max="12796" width="48.5546875" style="2" customWidth="1"/>
    <col min="12797" max="12797" width="8.5546875" style="2" customWidth="1"/>
    <col min="12798" max="12799" width="10.5546875" style="2" customWidth="1"/>
    <col min="12800" max="13050" width="10.44140625" style="2"/>
    <col min="13051" max="13051" width="6.5546875" style="2" customWidth="1"/>
    <col min="13052" max="13052" width="48.5546875" style="2" customWidth="1"/>
    <col min="13053" max="13053" width="8.5546875" style="2" customWidth="1"/>
    <col min="13054" max="13055" width="10.5546875" style="2" customWidth="1"/>
    <col min="13056" max="13306" width="10.44140625" style="2"/>
    <col min="13307" max="13307" width="6.5546875" style="2" customWidth="1"/>
    <col min="13308" max="13308" width="48.5546875" style="2" customWidth="1"/>
    <col min="13309" max="13309" width="8.5546875" style="2" customWidth="1"/>
    <col min="13310" max="13311" width="10.5546875" style="2" customWidth="1"/>
    <col min="13312" max="13562" width="10.44140625" style="2"/>
    <col min="13563" max="13563" width="6.5546875" style="2" customWidth="1"/>
    <col min="13564" max="13564" width="48.5546875" style="2" customWidth="1"/>
    <col min="13565" max="13565" width="8.5546875" style="2" customWidth="1"/>
    <col min="13566" max="13567" width="10.5546875" style="2" customWidth="1"/>
    <col min="13568" max="13818" width="10.44140625" style="2"/>
    <col min="13819" max="13819" width="6.5546875" style="2" customWidth="1"/>
    <col min="13820" max="13820" width="48.5546875" style="2" customWidth="1"/>
    <col min="13821" max="13821" width="8.5546875" style="2" customWidth="1"/>
    <col min="13822" max="13823" width="10.5546875" style="2" customWidth="1"/>
    <col min="13824" max="14074" width="10.44140625" style="2"/>
    <col min="14075" max="14075" width="6.5546875" style="2" customWidth="1"/>
    <col min="14076" max="14076" width="48.5546875" style="2" customWidth="1"/>
    <col min="14077" max="14077" width="8.5546875" style="2" customWidth="1"/>
    <col min="14078" max="14079" width="10.5546875" style="2" customWidth="1"/>
    <col min="14080" max="14330" width="10.44140625" style="2"/>
    <col min="14331" max="14331" width="6.5546875" style="2" customWidth="1"/>
    <col min="14332" max="14332" width="48.5546875" style="2" customWidth="1"/>
    <col min="14333" max="14333" width="8.5546875" style="2" customWidth="1"/>
    <col min="14334" max="14335" width="10.5546875" style="2" customWidth="1"/>
    <col min="14336" max="14586" width="10.44140625" style="2"/>
    <col min="14587" max="14587" width="6.5546875" style="2" customWidth="1"/>
    <col min="14588" max="14588" width="48.5546875" style="2" customWidth="1"/>
    <col min="14589" max="14589" width="8.5546875" style="2" customWidth="1"/>
    <col min="14590" max="14591" width="10.5546875" style="2" customWidth="1"/>
    <col min="14592" max="14842" width="10.44140625" style="2"/>
    <col min="14843" max="14843" width="6.5546875" style="2" customWidth="1"/>
    <col min="14844" max="14844" width="48.5546875" style="2" customWidth="1"/>
    <col min="14845" max="14845" width="8.5546875" style="2" customWidth="1"/>
    <col min="14846" max="14847" width="10.5546875" style="2" customWidth="1"/>
    <col min="14848" max="15098" width="10.44140625" style="2"/>
    <col min="15099" max="15099" width="6.5546875" style="2" customWidth="1"/>
    <col min="15100" max="15100" width="48.5546875" style="2" customWidth="1"/>
    <col min="15101" max="15101" width="8.5546875" style="2" customWidth="1"/>
    <col min="15102" max="15103" width="10.5546875" style="2" customWidth="1"/>
    <col min="15104" max="15354" width="10.44140625" style="2"/>
    <col min="15355" max="15355" width="6.5546875" style="2" customWidth="1"/>
    <col min="15356" max="15356" width="48.5546875" style="2" customWidth="1"/>
    <col min="15357" max="15357" width="8.5546875" style="2" customWidth="1"/>
    <col min="15358" max="15359" width="10.5546875" style="2" customWidth="1"/>
    <col min="15360" max="15610" width="10.44140625" style="2"/>
    <col min="15611" max="15611" width="6.5546875" style="2" customWidth="1"/>
    <col min="15612" max="15612" width="48.5546875" style="2" customWidth="1"/>
    <col min="15613" max="15613" width="8.5546875" style="2" customWidth="1"/>
    <col min="15614" max="15615" width="10.5546875" style="2" customWidth="1"/>
    <col min="15616" max="15866" width="10.44140625" style="2"/>
    <col min="15867" max="15867" width="6.5546875" style="2" customWidth="1"/>
    <col min="15868" max="15868" width="48.5546875" style="2" customWidth="1"/>
    <col min="15869" max="15869" width="8.5546875" style="2" customWidth="1"/>
    <col min="15870" max="15871" width="10.5546875" style="2" customWidth="1"/>
    <col min="15872" max="16122" width="10.44140625" style="2"/>
    <col min="16123" max="16123" width="6.5546875" style="2" customWidth="1"/>
    <col min="16124" max="16124" width="48.5546875" style="2" customWidth="1"/>
    <col min="16125" max="16125" width="8.5546875" style="2" customWidth="1"/>
    <col min="16126" max="16127" width="10.5546875" style="2" customWidth="1"/>
    <col min="16128" max="16384" width="10.44140625" style="2"/>
  </cols>
  <sheetData>
    <row r="1" spans="1:6">
      <c r="D1" s="66"/>
      <c r="E1" s="67"/>
      <c r="F1" s="67"/>
    </row>
    <row r="2" spans="1:6" s="7" customFormat="1" ht="13.2">
      <c r="A2" s="68" t="s">
        <v>19</v>
      </c>
      <c r="B2" s="69" t="s">
        <v>10</v>
      </c>
      <c r="C2" s="70"/>
      <c r="D2" s="71"/>
      <c r="E2" s="72"/>
      <c r="F2" s="72"/>
    </row>
    <row r="3" spans="1:6" s="8" customFormat="1" ht="13.2">
      <c r="A3" s="73"/>
      <c r="B3" s="74" t="s">
        <v>20</v>
      </c>
      <c r="C3" s="75"/>
      <c r="D3" s="76"/>
      <c r="E3" s="77"/>
      <c r="F3" s="78"/>
    </row>
    <row r="4" spans="1:6" s="8" customFormat="1" ht="13.2">
      <c r="A4" s="73"/>
      <c r="B4" s="215" t="s">
        <v>184</v>
      </c>
      <c r="C4" s="216"/>
      <c r="D4" s="216"/>
      <c r="E4" s="216"/>
      <c r="F4" s="216"/>
    </row>
    <row r="5" spans="1:6" s="8" customFormat="1" ht="13.2">
      <c r="A5" s="73"/>
      <c r="B5" s="217" t="s">
        <v>21</v>
      </c>
      <c r="C5" s="218"/>
      <c r="D5" s="218"/>
      <c r="E5" s="218"/>
      <c r="F5" s="218"/>
    </row>
    <row r="6" spans="1:6" s="8" customFormat="1" ht="26.25" customHeight="1">
      <c r="A6" s="75"/>
      <c r="B6" s="217" t="s">
        <v>22</v>
      </c>
      <c r="C6" s="218"/>
      <c r="D6" s="218"/>
      <c r="E6" s="218"/>
      <c r="F6" s="218"/>
    </row>
    <row r="7" spans="1:6" s="8" customFormat="1" ht="128.25" customHeight="1">
      <c r="A7" s="75"/>
      <c r="B7" s="219" t="s">
        <v>189</v>
      </c>
      <c r="C7" s="220"/>
      <c r="D7" s="220"/>
      <c r="E7" s="220"/>
      <c r="F7" s="220"/>
    </row>
    <row r="8" spans="1:6" s="8" customFormat="1" ht="108.75" customHeight="1">
      <c r="A8" s="75"/>
      <c r="B8" s="219" t="s">
        <v>191</v>
      </c>
      <c r="C8" s="220"/>
      <c r="D8" s="220"/>
      <c r="E8" s="220"/>
      <c r="F8" s="220"/>
    </row>
    <row r="9" spans="1:6" s="8" customFormat="1" ht="45" customHeight="1">
      <c r="A9" s="75"/>
      <c r="B9" s="213"/>
      <c r="C9" s="214"/>
      <c r="D9" s="214"/>
      <c r="E9" s="214"/>
      <c r="F9" s="214"/>
    </row>
    <row r="10" spans="1:6" s="9" customFormat="1" ht="13.2">
      <c r="A10" s="79" t="s">
        <v>23</v>
      </c>
      <c r="B10" s="80" t="s">
        <v>24</v>
      </c>
      <c r="C10" s="80" t="s">
        <v>25</v>
      </c>
      <c r="D10" s="81" t="s">
        <v>26</v>
      </c>
      <c r="E10" s="82" t="s">
        <v>27</v>
      </c>
      <c r="F10" s="83" t="s">
        <v>28</v>
      </c>
    </row>
    <row r="11" spans="1:6" s="9" customFormat="1" ht="13.2">
      <c r="A11" s="155"/>
      <c r="B11" s="156" t="s">
        <v>29</v>
      </c>
      <c r="C11" s="157"/>
      <c r="D11" s="158"/>
      <c r="E11" s="159"/>
      <c r="F11" s="159"/>
    </row>
    <row r="12" spans="1:6" s="9" customFormat="1" ht="30" customHeight="1">
      <c r="A12" s="92">
        <f>COUNT($A$2:A11)+1</f>
        <v>1</v>
      </c>
      <c r="B12" s="90" t="s">
        <v>193</v>
      </c>
      <c r="C12" s="93" t="s">
        <v>30</v>
      </c>
      <c r="D12" s="94">
        <v>1</v>
      </c>
      <c r="E12" s="95"/>
      <c r="F12" s="96">
        <f>D12*E12</f>
        <v>0</v>
      </c>
    </row>
    <row r="13" spans="1:6" s="9" customFormat="1" ht="37.5" customHeight="1">
      <c r="A13" s="92">
        <f>COUNT($A$2:A12)+1</f>
        <v>2</v>
      </c>
      <c r="B13" s="90" t="s">
        <v>172</v>
      </c>
      <c r="C13" s="93" t="s">
        <v>31</v>
      </c>
      <c r="D13" s="94">
        <v>768</v>
      </c>
      <c r="E13" s="95"/>
      <c r="F13" s="96">
        <f t="shared" ref="F13:F14" si="0">D13*E13</f>
        <v>0</v>
      </c>
    </row>
    <row r="14" spans="1:6" s="9" customFormat="1" ht="30" customHeight="1">
      <c r="A14" s="92">
        <f>COUNT($A$2:A13)+1</f>
        <v>3</v>
      </c>
      <c r="B14" s="90" t="s">
        <v>173</v>
      </c>
      <c r="C14" s="93" t="s">
        <v>32</v>
      </c>
      <c r="D14" s="94">
        <v>38</v>
      </c>
      <c r="E14" s="95"/>
      <c r="F14" s="96">
        <f t="shared" si="0"/>
        <v>0</v>
      </c>
    </row>
    <row r="15" spans="1:6" s="9" customFormat="1" ht="45" customHeight="1">
      <c r="A15" s="92">
        <f>COUNT($A$2:A14)+1</f>
        <v>4</v>
      </c>
      <c r="B15" s="90" t="s">
        <v>97</v>
      </c>
      <c r="C15" s="93"/>
      <c r="D15" s="94"/>
      <c r="E15" s="95"/>
      <c r="F15" s="96"/>
    </row>
    <row r="16" spans="1:6" s="9" customFormat="1" ht="17.25" customHeight="1">
      <c r="A16" s="92">
        <f>COUNT($A$2:A15)+1</f>
        <v>5</v>
      </c>
      <c r="B16" s="90" t="s">
        <v>96</v>
      </c>
      <c r="C16" s="93" t="s">
        <v>30</v>
      </c>
      <c r="D16" s="94">
        <v>1</v>
      </c>
      <c r="E16" s="95"/>
      <c r="F16" s="96">
        <f t="shared" ref="F16:F25" si="1">D16*E16</f>
        <v>0</v>
      </c>
    </row>
    <row r="17" spans="1:6" s="9" customFormat="1" ht="19.5" customHeight="1">
      <c r="A17" s="92">
        <f>COUNT($A$2:A16)+1</f>
        <v>6</v>
      </c>
      <c r="B17" s="90" t="s">
        <v>98</v>
      </c>
      <c r="C17" s="93" t="s">
        <v>30</v>
      </c>
      <c r="D17" s="94">
        <v>1</v>
      </c>
      <c r="E17" s="95"/>
      <c r="F17" s="96">
        <f t="shared" si="1"/>
        <v>0</v>
      </c>
    </row>
    <row r="18" spans="1:6" s="9" customFormat="1" ht="16.5" customHeight="1">
      <c r="A18" s="92">
        <f>COUNT($A$2:A17)+1</f>
        <v>7</v>
      </c>
      <c r="B18" s="90" t="s">
        <v>99</v>
      </c>
      <c r="C18" s="93" t="s">
        <v>30</v>
      </c>
      <c r="D18" s="94">
        <v>1</v>
      </c>
      <c r="E18" s="95"/>
      <c r="F18" s="96">
        <f t="shared" si="1"/>
        <v>0</v>
      </c>
    </row>
    <row r="19" spans="1:6" s="9" customFormat="1" ht="17.25" customHeight="1">
      <c r="A19" s="92">
        <f>COUNT($A$2:A18)+1</f>
        <v>8</v>
      </c>
      <c r="B19" s="90" t="s">
        <v>100</v>
      </c>
      <c r="C19" s="93" t="s">
        <v>30</v>
      </c>
      <c r="D19" s="94">
        <v>1</v>
      </c>
      <c r="E19" s="95"/>
      <c r="F19" s="96">
        <f t="shared" si="1"/>
        <v>0</v>
      </c>
    </row>
    <row r="20" spans="1:6" s="9" customFormat="1" ht="28.5" customHeight="1">
      <c r="A20" s="92">
        <f>COUNT($A$2:A19)+1</f>
        <v>9</v>
      </c>
      <c r="B20" s="90" t="s">
        <v>197</v>
      </c>
      <c r="C20" s="93" t="s">
        <v>33</v>
      </c>
      <c r="D20" s="94">
        <f>868+480+20</f>
        <v>1368</v>
      </c>
      <c r="E20" s="95"/>
      <c r="F20" s="96">
        <f t="shared" si="1"/>
        <v>0</v>
      </c>
    </row>
    <row r="21" spans="1:6" s="9" customFormat="1" ht="26.25" customHeight="1">
      <c r="A21" s="92">
        <f>COUNT($A$2:A20)+1</f>
        <v>10</v>
      </c>
      <c r="B21" s="90" t="s">
        <v>34</v>
      </c>
      <c r="C21" s="93" t="s">
        <v>33</v>
      </c>
      <c r="D21" s="94">
        <v>50</v>
      </c>
      <c r="E21" s="95"/>
      <c r="F21" s="96">
        <f t="shared" si="1"/>
        <v>0</v>
      </c>
    </row>
    <row r="22" spans="1:6" s="9" customFormat="1" ht="27" customHeight="1">
      <c r="A22" s="92">
        <f>COUNT($A$2:A21)+1</f>
        <v>11</v>
      </c>
      <c r="B22" s="90" t="s">
        <v>35</v>
      </c>
      <c r="C22" s="93" t="s">
        <v>37</v>
      </c>
      <c r="D22" s="94">
        <v>300</v>
      </c>
      <c r="E22" s="95"/>
      <c r="F22" s="96">
        <f t="shared" si="1"/>
        <v>0</v>
      </c>
    </row>
    <row r="23" spans="1:6" s="9" customFormat="1" ht="28.5" customHeight="1">
      <c r="A23" s="92">
        <f>COUNT($A$2:A22)+1</f>
        <v>12</v>
      </c>
      <c r="B23" s="90" t="s">
        <v>159</v>
      </c>
      <c r="C23" s="93" t="s">
        <v>31</v>
      </c>
      <c r="D23" s="94">
        <v>5</v>
      </c>
      <c r="E23" s="95"/>
      <c r="F23" s="96">
        <f t="shared" si="1"/>
        <v>0</v>
      </c>
    </row>
    <row r="24" spans="1:6" s="9" customFormat="1" ht="30" customHeight="1">
      <c r="A24" s="92">
        <f>COUNT($A$2:A23)+1</f>
        <v>13</v>
      </c>
      <c r="B24" s="90" t="s">
        <v>101</v>
      </c>
      <c r="C24" s="93" t="s">
        <v>37</v>
      </c>
      <c r="D24" s="94">
        <v>10</v>
      </c>
      <c r="E24" s="95"/>
      <c r="F24" s="96">
        <f t="shared" si="1"/>
        <v>0</v>
      </c>
    </row>
    <row r="25" spans="1:6" s="9" customFormat="1" ht="20.25" customHeight="1">
      <c r="A25" s="92">
        <f>COUNT($A$2:A24)+1</f>
        <v>14</v>
      </c>
      <c r="B25" s="90" t="s">
        <v>102</v>
      </c>
      <c r="C25" s="93" t="s">
        <v>38</v>
      </c>
      <c r="D25" s="94">
        <v>1</v>
      </c>
      <c r="E25" s="95"/>
      <c r="F25" s="96">
        <f t="shared" si="1"/>
        <v>0</v>
      </c>
    </row>
    <row r="26" spans="1:6" s="9" customFormat="1" ht="40.5" customHeight="1">
      <c r="A26" s="92">
        <f>COUNT($A$2:A25)+1</f>
        <v>15</v>
      </c>
      <c r="B26" s="90" t="s">
        <v>160</v>
      </c>
      <c r="C26" s="93" t="s">
        <v>38</v>
      </c>
      <c r="D26" s="94">
        <v>1</v>
      </c>
      <c r="E26" s="95">
        <v>3000</v>
      </c>
      <c r="F26" s="96">
        <v>3000</v>
      </c>
    </row>
    <row r="27" spans="1:6" s="9" customFormat="1" ht="15" customHeight="1">
      <c r="A27" s="92"/>
      <c r="B27" s="97" t="s">
        <v>39</v>
      </c>
      <c r="C27" s="98"/>
      <c r="D27" s="99"/>
      <c r="E27" s="100"/>
      <c r="F27" s="101">
        <f>SUM(F12:F26)</f>
        <v>3000</v>
      </c>
    </row>
    <row r="28" spans="1:6" s="9" customFormat="1" ht="15.75" customHeight="1">
      <c r="A28" s="92"/>
      <c r="B28" s="90"/>
      <c r="C28" s="93"/>
      <c r="D28" s="94"/>
      <c r="E28" s="95"/>
      <c r="F28" s="96"/>
    </row>
    <row r="29" spans="1:6" s="9" customFormat="1" ht="15.75" customHeight="1">
      <c r="A29" s="92">
        <f>COUNT($A$2:A28)+1</f>
        <v>16</v>
      </c>
      <c r="B29" s="89" t="s">
        <v>40</v>
      </c>
      <c r="C29" s="93"/>
      <c r="D29" s="94"/>
      <c r="E29" s="95"/>
      <c r="F29" s="96"/>
    </row>
    <row r="30" spans="1:6" s="9" customFormat="1" ht="54" customHeight="1">
      <c r="A30" s="92">
        <f>COUNT($A$2:A29)+1</f>
        <v>17</v>
      </c>
      <c r="B30" s="90" t="s">
        <v>185</v>
      </c>
      <c r="C30" s="93" t="s">
        <v>36</v>
      </c>
      <c r="D30" s="94">
        <f>220+120</f>
        <v>340</v>
      </c>
      <c r="E30" s="95"/>
      <c r="F30" s="96">
        <f t="shared" ref="F30:F47" si="2">D30*E30</f>
        <v>0</v>
      </c>
    </row>
    <row r="31" spans="1:6" s="9" customFormat="1" ht="36" customHeight="1">
      <c r="A31" s="92">
        <f>COUNT($A$2:A30)+1</f>
        <v>18</v>
      </c>
      <c r="B31" s="90" t="s">
        <v>194</v>
      </c>
      <c r="C31" s="93" t="s">
        <v>33</v>
      </c>
      <c r="D31" s="94">
        <v>640</v>
      </c>
      <c r="E31" s="95"/>
      <c r="F31" s="96">
        <f t="shared" si="2"/>
        <v>0</v>
      </c>
    </row>
    <row r="32" spans="1:6" s="9" customFormat="1" ht="36" customHeight="1">
      <c r="A32" s="92"/>
      <c r="B32" s="204" t="s">
        <v>201</v>
      </c>
      <c r="C32" s="93" t="s">
        <v>33</v>
      </c>
      <c r="D32" s="94">
        <v>1440</v>
      </c>
      <c r="E32" s="95"/>
      <c r="F32" s="96">
        <f t="shared" si="2"/>
        <v>0</v>
      </c>
    </row>
    <row r="33" spans="1:6" s="9" customFormat="1" ht="30" customHeight="1">
      <c r="A33" s="92"/>
      <c r="B33" s="102" t="s">
        <v>202</v>
      </c>
      <c r="C33" s="103" t="s">
        <v>36</v>
      </c>
      <c r="D33" s="94">
        <v>108</v>
      </c>
      <c r="E33" s="95"/>
      <c r="F33" s="96">
        <f t="shared" si="2"/>
        <v>0</v>
      </c>
    </row>
    <row r="34" spans="1:6" s="9" customFormat="1" ht="46.5" customHeight="1">
      <c r="A34" s="92">
        <f>COUNT($A$2:A31)+1</f>
        <v>19</v>
      </c>
      <c r="B34" s="102" t="s">
        <v>174</v>
      </c>
      <c r="C34" s="103" t="s">
        <v>36</v>
      </c>
      <c r="D34" s="104">
        <v>232</v>
      </c>
      <c r="E34" s="46"/>
      <c r="F34" s="96">
        <f t="shared" si="2"/>
        <v>0</v>
      </c>
    </row>
    <row r="35" spans="1:6" s="9" customFormat="1" ht="47.25" customHeight="1">
      <c r="A35" s="92">
        <f>COUNT($A$2:A34)+1</f>
        <v>20</v>
      </c>
      <c r="B35" s="102" t="s">
        <v>175</v>
      </c>
      <c r="C35" s="103" t="s">
        <v>36</v>
      </c>
      <c r="D35" s="104">
        <v>232</v>
      </c>
      <c r="E35" s="46"/>
      <c r="F35" s="96">
        <f t="shared" si="2"/>
        <v>0</v>
      </c>
    </row>
    <row r="36" spans="1:6" s="9" customFormat="1" ht="90.9" customHeight="1">
      <c r="A36" s="92">
        <f>COUNT($A$2:A35)+1</f>
        <v>21</v>
      </c>
      <c r="B36" s="105" t="s">
        <v>164</v>
      </c>
      <c r="C36" s="103" t="s">
        <v>33</v>
      </c>
      <c r="D36" s="104">
        <v>208</v>
      </c>
      <c r="E36" s="182"/>
      <c r="F36" s="203">
        <f t="shared" si="2"/>
        <v>0</v>
      </c>
    </row>
    <row r="37" spans="1:6" s="9" customFormat="1" ht="46.5" customHeight="1">
      <c r="A37" s="92">
        <f>COUNT($A$2:A36)+1</f>
        <v>22</v>
      </c>
      <c r="B37" s="106" t="s">
        <v>176</v>
      </c>
      <c r="C37" s="107" t="s">
        <v>31</v>
      </c>
      <c r="D37" s="94">
        <v>640</v>
      </c>
      <c r="E37" s="46"/>
      <c r="F37" s="96">
        <f t="shared" si="2"/>
        <v>0</v>
      </c>
    </row>
    <row r="38" spans="1:6" s="9" customFormat="1" ht="45.75" customHeight="1">
      <c r="A38" s="92">
        <f>COUNT($A$2:A37)+1</f>
        <v>23</v>
      </c>
      <c r="B38" s="105" t="s">
        <v>43</v>
      </c>
      <c r="C38" s="107" t="s">
        <v>36</v>
      </c>
      <c r="D38" s="94">
        <v>144</v>
      </c>
      <c r="E38" s="46"/>
      <c r="F38" s="96">
        <f t="shared" ref="F38:F42" si="3">D38*E38</f>
        <v>0</v>
      </c>
    </row>
    <row r="39" spans="1:6" s="9" customFormat="1" ht="71.099999999999994" customHeight="1">
      <c r="A39" s="92">
        <f>COUNT($A$2:A38)+1</f>
        <v>24</v>
      </c>
      <c r="B39" s="90" t="s">
        <v>163</v>
      </c>
      <c r="C39" s="107" t="s">
        <v>36</v>
      </c>
      <c r="D39" s="94">
        <v>240</v>
      </c>
      <c r="E39" s="46"/>
      <c r="F39" s="96">
        <f t="shared" si="3"/>
        <v>0</v>
      </c>
    </row>
    <row r="40" spans="1:6" s="9" customFormat="1" ht="42.6" customHeight="1">
      <c r="A40" s="92">
        <f>COUNT($A$2:A39)+1</f>
        <v>25</v>
      </c>
      <c r="B40" s="90" t="s">
        <v>196</v>
      </c>
      <c r="C40" s="93" t="s">
        <v>36</v>
      </c>
      <c r="D40" s="94">
        <v>80</v>
      </c>
      <c r="E40" s="95"/>
      <c r="F40" s="96">
        <f t="shared" si="3"/>
        <v>0</v>
      </c>
    </row>
    <row r="41" spans="1:6" s="9" customFormat="1" ht="50.25" customHeight="1">
      <c r="A41" s="92">
        <f>COUNT($A$2:A40)+1</f>
        <v>26</v>
      </c>
      <c r="B41" s="90" t="s">
        <v>186</v>
      </c>
      <c r="C41" s="93" t="s">
        <v>36</v>
      </c>
      <c r="D41" s="94">
        <v>490</v>
      </c>
      <c r="E41" s="95"/>
      <c r="F41" s="96">
        <f t="shared" si="3"/>
        <v>0</v>
      </c>
    </row>
    <row r="42" spans="1:6" s="9" customFormat="1" ht="17.25" customHeight="1">
      <c r="A42" s="92">
        <f>COUNT($A$2:A41)+1</f>
        <v>27</v>
      </c>
      <c r="B42" s="90" t="s">
        <v>41</v>
      </c>
      <c r="C42" s="93" t="s">
        <v>36</v>
      </c>
      <c r="D42" s="94">
        <v>564</v>
      </c>
      <c r="E42" s="95"/>
      <c r="F42" s="96">
        <f t="shared" si="3"/>
        <v>0</v>
      </c>
    </row>
    <row r="43" spans="1:6" s="9" customFormat="1" ht="42.6" customHeight="1">
      <c r="A43" s="92">
        <f>COUNT($A$2:A42)+1</f>
        <v>28</v>
      </c>
      <c r="B43" s="106" t="s">
        <v>42</v>
      </c>
      <c r="C43" s="107" t="s">
        <v>36</v>
      </c>
      <c r="D43" s="94">
        <v>564</v>
      </c>
      <c r="E43" s="108"/>
      <c r="F43" s="96">
        <f t="shared" si="2"/>
        <v>0</v>
      </c>
    </row>
    <row r="44" spans="1:6" s="9" customFormat="1" ht="47.4" customHeight="1">
      <c r="A44" s="92">
        <f>COUNT($A$2:A43)+1</f>
        <v>29</v>
      </c>
      <c r="B44" s="90" t="s">
        <v>200</v>
      </c>
      <c r="C44" s="107" t="s">
        <v>36</v>
      </c>
      <c r="D44" s="94">
        <f>217+120</f>
        <v>337</v>
      </c>
      <c r="E44" s="46"/>
      <c r="F44" s="96">
        <f t="shared" si="2"/>
        <v>0</v>
      </c>
    </row>
    <row r="45" spans="1:6" s="9" customFormat="1" ht="31.5" customHeight="1">
      <c r="A45" s="92">
        <f>COUNT($A$2:A44)+1</f>
        <v>30</v>
      </c>
      <c r="B45" s="102" t="s">
        <v>44</v>
      </c>
      <c r="C45" s="107" t="s">
        <v>33</v>
      </c>
      <c r="D45" s="94">
        <v>300</v>
      </c>
      <c r="E45" s="46"/>
      <c r="F45" s="96">
        <f t="shared" si="2"/>
        <v>0</v>
      </c>
    </row>
    <row r="46" spans="1:6" s="9" customFormat="1" ht="37.5" customHeight="1">
      <c r="A46" s="92">
        <f>COUNT($A$2:A45)+1</f>
        <v>31</v>
      </c>
      <c r="B46" s="102" t="s">
        <v>45</v>
      </c>
      <c r="C46" s="107" t="s">
        <v>30</v>
      </c>
      <c r="D46" s="94">
        <v>1</v>
      </c>
      <c r="E46" s="46"/>
      <c r="F46" s="96">
        <f t="shared" si="2"/>
        <v>0</v>
      </c>
    </row>
    <row r="47" spans="1:6" s="9" customFormat="1" ht="57.6" customHeight="1">
      <c r="A47" s="92"/>
      <c r="B47" s="106" t="s">
        <v>203</v>
      </c>
      <c r="C47" s="107" t="s">
        <v>38</v>
      </c>
      <c r="D47" s="94">
        <v>17</v>
      </c>
      <c r="E47" s="46"/>
      <c r="F47" s="96">
        <f t="shared" si="2"/>
        <v>0</v>
      </c>
    </row>
    <row r="48" spans="1:6" s="9" customFormat="1" ht="14.25" customHeight="1">
      <c r="A48" s="92"/>
      <c r="B48" s="97" t="s">
        <v>46</v>
      </c>
      <c r="C48" s="98"/>
      <c r="D48" s="99"/>
      <c r="E48" s="100"/>
      <c r="F48" s="101">
        <f>SUM(F29:F47)</f>
        <v>0</v>
      </c>
    </row>
    <row r="49" spans="1:6" s="9" customFormat="1" ht="14.25" customHeight="1">
      <c r="A49" s="92"/>
      <c r="B49" s="90"/>
      <c r="C49" s="93"/>
      <c r="D49" s="94"/>
      <c r="E49" s="95"/>
      <c r="F49" s="96"/>
    </row>
    <row r="50" spans="1:6" s="9" customFormat="1" ht="14.25" customHeight="1">
      <c r="A50" s="92">
        <f>COUNT($A$2:A49)+1</f>
        <v>32</v>
      </c>
      <c r="B50" s="89" t="s">
        <v>47</v>
      </c>
      <c r="C50" s="93"/>
      <c r="D50" s="94"/>
      <c r="E50" s="95"/>
      <c r="F50" s="96"/>
    </row>
    <row r="51" spans="1:6" s="9" customFormat="1" ht="48.6" customHeight="1">
      <c r="A51" s="92">
        <f>COUNT($A$2:A50)+1</f>
        <v>33</v>
      </c>
      <c r="B51" s="90" t="s">
        <v>195</v>
      </c>
      <c r="C51" s="93" t="s">
        <v>33</v>
      </c>
      <c r="D51" s="94">
        <f>868</f>
        <v>868</v>
      </c>
      <c r="E51" s="95"/>
      <c r="F51" s="96">
        <f t="shared" ref="F51:F56" si="4">D51*E51</f>
        <v>0</v>
      </c>
    </row>
    <row r="52" spans="1:6" s="9" customFormat="1" ht="30.75" customHeight="1">
      <c r="A52" s="92">
        <f>COUNT($A$2:A51)+1</f>
        <v>34</v>
      </c>
      <c r="B52" s="90" t="s">
        <v>187</v>
      </c>
      <c r="C52" s="93" t="s">
        <v>33</v>
      </c>
      <c r="D52" s="94">
        <v>550</v>
      </c>
      <c r="E52" s="95"/>
      <c r="F52" s="96">
        <f t="shared" si="4"/>
        <v>0</v>
      </c>
    </row>
    <row r="53" spans="1:6" s="9" customFormat="1" ht="31.5" customHeight="1">
      <c r="A53" s="92">
        <f>COUNT($A$2:A52)+1</f>
        <v>35</v>
      </c>
      <c r="B53" s="90" t="s">
        <v>188</v>
      </c>
      <c r="C53" s="93" t="s">
        <v>33</v>
      </c>
      <c r="D53" s="94">
        <v>550</v>
      </c>
      <c r="E53" s="95"/>
      <c r="F53" s="96">
        <f t="shared" si="4"/>
        <v>0</v>
      </c>
    </row>
    <row r="54" spans="1:6" s="9" customFormat="1" ht="28.5" customHeight="1">
      <c r="A54" s="92">
        <f>COUNT($A$2:A53)+1</f>
        <v>36</v>
      </c>
      <c r="B54" s="90" t="s">
        <v>48</v>
      </c>
      <c r="C54" s="93" t="s">
        <v>31</v>
      </c>
      <c r="D54" s="94">
        <v>10</v>
      </c>
      <c r="E54" s="95"/>
      <c r="F54" s="96">
        <f t="shared" si="4"/>
        <v>0</v>
      </c>
    </row>
    <row r="55" spans="1:6" s="9" customFormat="1" ht="28.5" customHeight="1">
      <c r="A55" s="92"/>
      <c r="B55" s="90" t="s">
        <v>198</v>
      </c>
      <c r="C55" s="93" t="s">
        <v>33</v>
      </c>
      <c r="D55" s="94">
        <v>180</v>
      </c>
      <c r="E55" s="95"/>
      <c r="F55" s="96">
        <f t="shared" si="4"/>
        <v>0</v>
      </c>
    </row>
    <row r="56" spans="1:6" s="9" customFormat="1" ht="28.5" customHeight="1">
      <c r="A56" s="92"/>
      <c r="B56" s="90" t="s">
        <v>199</v>
      </c>
      <c r="C56" s="93" t="s">
        <v>31</v>
      </c>
      <c r="D56" s="94">
        <v>179</v>
      </c>
      <c r="E56" s="95"/>
      <c r="F56" s="96">
        <f t="shared" si="4"/>
        <v>0</v>
      </c>
    </row>
    <row r="57" spans="1:6" s="9" customFormat="1" ht="13.5" customHeight="1">
      <c r="A57" s="92">
        <f>COUNT($A$2:A54)+1</f>
        <v>37</v>
      </c>
      <c r="B57" s="97" t="s">
        <v>49</v>
      </c>
      <c r="C57" s="98"/>
      <c r="D57" s="99"/>
      <c r="E57" s="100"/>
      <c r="F57" s="101">
        <f>SUM(F51:F56)</f>
        <v>0</v>
      </c>
    </row>
    <row r="58" spans="1:6" s="9" customFormat="1" ht="15" customHeight="1">
      <c r="A58" s="92">
        <f>COUNT($A$2:A57)+1</f>
        <v>38</v>
      </c>
      <c r="B58" s="90"/>
      <c r="C58" s="93"/>
      <c r="D58" s="94"/>
      <c r="E58" s="95"/>
      <c r="F58" s="96"/>
    </row>
    <row r="59" spans="1:6" s="9" customFormat="1" ht="15" customHeight="1">
      <c r="A59" s="92">
        <f>COUNT($A$2:A58)+1</f>
        <v>39</v>
      </c>
      <c r="B59" s="89" t="s">
        <v>55</v>
      </c>
      <c r="C59" s="93"/>
      <c r="D59" s="94"/>
      <c r="E59" s="95"/>
      <c r="F59" s="96"/>
    </row>
    <row r="60" spans="1:6" s="9" customFormat="1" ht="30" customHeight="1">
      <c r="A60" s="92">
        <f>COUNT($A$2:A59)+1</f>
        <v>40</v>
      </c>
      <c r="B60" s="90" t="s">
        <v>103</v>
      </c>
      <c r="C60" s="93" t="s">
        <v>30</v>
      </c>
      <c r="D60" s="94">
        <v>2</v>
      </c>
      <c r="E60" s="95"/>
      <c r="F60" s="96">
        <f>D60*E60</f>
        <v>0</v>
      </c>
    </row>
    <row r="61" spans="1:6" s="9" customFormat="1" ht="21.75" customHeight="1">
      <c r="A61" s="92">
        <f>COUNT($A$2:A60)+1</f>
        <v>41</v>
      </c>
      <c r="B61" s="90" t="s">
        <v>56</v>
      </c>
      <c r="C61" s="93" t="s">
        <v>30</v>
      </c>
      <c r="D61" s="94">
        <v>10</v>
      </c>
      <c r="E61" s="95"/>
      <c r="F61" s="96">
        <f t="shared" ref="F61" si="5">D61*E61</f>
        <v>0</v>
      </c>
    </row>
    <row r="62" spans="1:6" s="9" customFormat="1" ht="31.35" customHeight="1">
      <c r="A62" s="92">
        <f>COUNT($A$2:A61)+1</f>
        <v>42</v>
      </c>
      <c r="B62" s="109" t="s">
        <v>104</v>
      </c>
      <c r="C62" s="110" t="s">
        <v>37</v>
      </c>
      <c r="D62" s="110">
        <v>80</v>
      </c>
      <c r="E62" s="111"/>
      <c r="F62" s="96">
        <f t="shared" ref="F62" si="6">D62*E62</f>
        <v>0</v>
      </c>
    </row>
    <row r="63" spans="1:6" s="9" customFormat="1" ht="16.5" customHeight="1">
      <c r="A63" s="92">
        <f>COUNT($A$2:A62)+1</f>
        <v>43</v>
      </c>
      <c r="B63" s="97" t="s">
        <v>55</v>
      </c>
      <c r="C63" s="98"/>
      <c r="D63" s="99"/>
      <c r="E63" s="100"/>
      <c r="F63" s="101">
        <f>SUM(F60:F62)</f>
        <v>0</v>
      </c>
    </row>
    <row r="64" spans="1:6" s="9" customFormat="1" ht="16.5" customHeight="1">
      <c r="A64" s="92">
        <f>COUNT($A$2:A63)+1</f>
        <v>44</v>
      </c>
      <c r="B64" s="160"/>
      <c r="C64" s="93"/>
      <c r="D64" s="94"/>
      <c r="E64" s="95"/>
      <c r="F64" s="161"/>
    </row>
    <row r="65" spans="1:6" s="9" customFormat="1" ht="27" customHeight="1">
      <c r="A65" s="92">
        <f>COUNT($A$2:A64)+1</f>
        <v>45</v>
      </c>
      <c r="B65" s="89" t="s">
        <v>177</v>
      </c>
      <c r="C65" s="93"/>
      <c r="D65" s="94"/>
      <c r="E65" s="95"/>
      <c r="F65" s="161"/>
    </row>
    <row r="66" spans="1:6" s="9" customFormat="1" ht="121.5" customHeight="1">
      <c r="A66" s="92">
        <f>COUNT($A$2:A65)+1</f>
        <v>46</v>
      </c>
      <c r="B66" s="90" t="s">
        <v>135</v>
      </c>
      <c r="C66" s="110" t="s">
        <v>30</v>
      </c>
      <c r="D66" s="110">
        <v>1</v>
      </c>
      <c r="E66" s="110"/>
      <c r="F66" s="110">
        <f>D66*E66</f>
        <v>0</v>
      </c>
    </row>
    <row r="67" spans="1:6" s="9" customFormat="1" ht="95.25" customHeight="1">
      <c r="A67" s="92">
        <f>COUNT($A$2:A66)+1</f>
        <v>47</v>
      </c>
      <c r="B67" s="90" t="s">
        <v>178</v>
      </c>
      <c r="C67" s="110" t="s">
        <v>37</v>
      </c>
      <c r="D67" s="110">
        <v>24</v>
      </c>
      <c r="E67" s="110"/>
      <c r="F67" s="110">
        <f>D67*E67</f>
        <v>0</v>
      </c>
    </row>
    <row r="68" spans="1:6" s="9" customFormat="1" ht="121.5" customHeight="1">
      <c r="A68" s="92">
        <f>COUNT($A$2:A67)+1</f>
        <v>48</v>
      </c>
      <c r="B68" s="90" t="s">
        <v>136</v>
      </c>
      <c r="C68" s="110" t="s">
        <v>30</v>
      </c>
      <c r="D68" s="110">
        <v>1</v>
      </c>
      <c r="E68" s="110"/>
      <c r="F68" s="110">
        <f>D68*E68</f>
        <v>0</v>
      </c>
    </row>
    <row r="69" spans="1:6" s="9" customFormat="1" ht="75" customHeight="1">
      <c r="A69" s="92">
        <f>COUNT($A$2:A68)+1</f>
        <v>49</v>
      </c>
      <c r="B69" s="90" t="s">
        <v>179</v>
      </c>
      <c r="C69" s="110" t="s">
        <v>30</v>
      </c>
      <c r="D69" s="110">
        <v>1</v>
      </c>
      <c r="E69" s="110"/>
      <c r="F69" s="110">
        <f>D69*E69</f>
        <v>0</v>
      </c>
    </row>
    <row r="70" spans="1:6" s="9" customFormat="1" ht="67.5" customHeight="1">
      <c r="A70" s="92">
        <f>COUNT($A$2:A69)+1</f>
        <v>50</v>
      </c>
      <c r="B70" s="90" t="s">
        <v>180</v>
      </c>
      <c r="C70" s="93" t="s">
        <v>38</v>
      </c>
      <c r="D70" s="94">
        <v>23</v>
      </c>
      <c r="E70" s="95"/>
      <c r="F70" s="110">
        <f t="shared" ref="F70:F71" si="7">D70*E70</f>
        <v>0</v>
      </c>
    </row>
    <row r="71" spans="1:6" s="9" customFormat="1" ht="37.5" customHeight="1">
      <c r="A71" s="92">
        <f>COUNT($A$2:A70)+1</f>
        <v>51</v>
      </c>
      <c r="B71" s="90" t="s">
        <v>137</v>
      </c>
      <c r="C71" s="93" t="s">
        <v>38</v>
      </c>
      <c r="D71" s="94">
        <v>2</v>
      </c>
      <c r="E71" s="95"/>
      <c r="F71" s="110">
        <f t="shared" si="7"/>
        <v>0</v>
      </c>
    </row>
    <row r="72" spans="1:6" s="9" customFormat="1" ht="27" customHeight="1">
      <c r="A72" s="92">
        <f>COUNT($A$2:A71)+1</f>
        <v>52</v>
      </c>
      <c r="B72" s="181" t="s">
        <v>181</v>
      </c>
      <c r="C72" s="98"/>
      <c r="D72" s="98"/>
      <c r="E72" s="98"/>
      <c r="F72" s="101">
        <f>SUM(F66:F71)</f>
        <v>0</v>
      </c>
    </row>
    <row r="73" spans="1:6" s="9" customFormat="1" ht="16.5" customHeight="1">
      <c r="A73" s="92">
        <f>COUNT($A$2:A72)+1</f>
        <v>53</v>
      </c>
      <c r="B73" s="160"/>
      <c r="C73" s="93"/>
      <c r="D73" s="94"/>
      <c r="E73" s="95"/>
      <c r="F73" s="161"/>
    </row>
    <row r="74" spans="1:6" s="9" customFormat="1" ht="16.5" customHeight="1">
      <c r="A74" s="92">
        <f>COUNT($A$2:A73)+1</f>
        <v>54</v>
      </c>
      <c r="B74" s="89" t="s">
        <v>105</v>
      </c>
      <c r="C74" s="93"/>
      <c r="D74" s="94"/>
      <c r="E74" s="95"/>
      <c r="F74" s="161"/>
    </row>
    <row r="75" spans="1:6" s="9" customFormat="1" ht="16.5" customHeight="1">
      <c r="A75" s="92">
        <f>COUNT($A$2:A74)+1</f>
        <v>55</v>
      </c>
      <c r="B75" s="23" t="s">
        <v>106</v>
      </c>
      <c r="C75" s="162"/>
      <c r="D75" s="163"/>
      <c r="E75" s="164"/>
      <c r="F75" s="164"/>
    </row>
    <row r="76" spans="1:6" s="9" customFormat="1" ht="145.65" customHeight="1">
      <c r="A76" s="92">
        <f>COUNT($A$2:A75)+1</f>
        <v>56</v>
      </c>
      <c r="B76" s="165" t="s">
        <v>115</v>
      </c>
      <c r="C76" s="166" t="s">
        <v>31</v>
      </c>
      <c r="D76" s="167">
        <v>55</v>
      </c>
      <c r="E76" s="46"/>
      <c r="F76" s="96">
        <f>D76*E76</f>
        <v>0</v>
      </c>
    </row>
    <row r="77" spans="1:6" s="9" customFormat="1" ht="21" customHeight="1">
      <c r="A77" s="92"/>
      <c r="B77" s="165" t="s">
        <v>116</v>
      </c>
      <c r="C77" s="107"/>
      <c r="D77" s="46"/>
      <c r="E77" s="46"/>
      <c r="F77" s="96"/>
    </row>
    <row r="78" spans="1:6" s="9" customFormat="1" ht="20.25" customHeight="1">
      <c r="A78" s="92"/>
      <c r="B78" s="165" t="s">
        <v>107</v>
      </c>
      <c r="C78" s="107"/>
      <c r="D78" s="46"/>
      <c r="E78" s="46"/>
      <c r="F78" s="96"/>
    </row>
    <row r="79" spans="1:6" s="9" customFormat="1" ht="18" customHeight="1">
      <c r="A79" s="92"/>
      <c r="B79" s="165" t="s">
        <v>108</v>
      </c>
      <c r="C79" s="107"/>
      <c r="D79" s="46"/>
      <c r="E79" s="46"/>
      <c r="F79" s="96"/>
    </row>
    <row r="80" spans="1:6" s="9" customFormat="1" ht="20.25" customHeight="1">
      <c r="A80" s="92"/>
      <c r="B80" s="165" t="s">
        <v>109</v>
      </c>
      <c r="C80" s="107"/>
      <c r="D80" s="46"/>
      <c r="E80" s="46"/>
      <c r="F80" s="96"/>
    </row>
    <row r="81" spans="1:6" s="9" customFormat="1" ht="21" customHeight="1">
      <c r="A81" s="92"/>
      <c r="B81" s="165" t="s">
        <v>110</v>
      </c>
      <c r="C81" s="107"/>
      <c r="D81" s="46"/>
      <c r="E81" s="46"/>
      <c r="F81" s="96"/>
    </row>
    <row r="82" spans="1:6" s="9" customFormat="1" ht="22.5" customHeight="1">
      <c r="A82" s="92"/>
      <c r="B82" s="165" t="s">
        <v>111</v>
      </c>
      <c r="C82" s="107"/>
      <c r="D82" s="46"/>
      <c r="E82" s="46"/>
      <c r="F82" s="96"/>
    </row>
    <row r="83" spans="1:6" s="9" customFormat="1" ht="22.5" customHeight="1">
      <c r="A83" s="92"/>
      <c r="B83" s="165" t="s">
        <v>112</v>
      </c>
      <c r="C83" s="107"/>
      <c r="D83" s="46"/>
      <c r="E83" s="46"/>
      <c r="F83" s="96"/>
    </row>
    <row r="84" spans="1:6" s="9" customFormat="1" ht="66.75" customHeight="1">
      <c r="A84" s="92">
        <f>COUNT($A$2:A83)+1</f>
        <v>57</v>
      </c>
      <c r="B84" s="165" t="s">
        <v>113</v>
      </c>
      <c r="C84" s="168" t="s">
        <v>36</v>
      </c>
      <c r="D84" s="167">
        <v>3</v>
      </c>
      <c r="E84" s="46"/>
      <c r="F84" s="96">
        <f>D84*E84</f>
        <v>0</v>
      </c>
    </row>
    <row r="85" spans="1:6" s="9" customFormat="1" ht="86.25" customHeight="1">
      <c r="A85" s="92">
        <f>COUNT($A$2:A84)+1</f>
        <v>58</v>
      </c>
      <c r="B85" s="165" t="s">
        <v>114</v>
      </c>
      <c r="C85" s="168" t="s">
        <v>36</v>
      </c>
      <c r="D85" s="167">
        <v>38</v>
      </c>
      <c r="E85" s="46"/>
      <c r="F85" s="96">
        <f>D85*E85</f>
        <v>0</v>
      </c>
    </row>
    <row r="86" spans="1:6" s="9" customFormat="1" ht="159.75" customHeight="1">
      <c r="A86" s="92">
        <f>COUNT($A$2:A85)+1</f>
        <v>59</v>
      </c>
      <c r="B86" s="165" t="s">
        <v>117</v>
      </c>
      <c r="C86" s="168" t="s">
        <v>30</v>
      </c>
      <c r="D86" s="167">
        <f>60/12</f>
        <v>5</v>
      </c>
      <c r="E86" s="46"/>
      <c r="F86" s="96">
        <f>D86*E86</f>
        <v>0</v>
      </c>
    </row>
    <row r="87" spans="1:6" s="9" customFormat="1" ht="16.5" customHeight="1">
      <c r="A87" s="92">
        <f>COUNT($A$2:A86)+1</f>
        <v>60</v>
      </c>
      <c r="B87" s="169" t="s">
        <v>118</v>
      </c>
      <c r="C87" s="168"/>
      <c r="D87" s="167"/>
      <c r="E87" s="46"/>
      <c r="F87" s="96"/>
    </row>
    <row r="88" spans="1:6" s="9" customFormat="1" ht="59.25" customHeight="1">
      <c r="A88" s="92">
        <f>COUNT($A$2:A87)+1</f>
        <v>61</v>
      </c>
      <c r="B88" s="165" t="s">
        <v>119</v>
      </c>
      <c r="C88" s="107" t="s">
        <v>33</v>
      </c>
      <c r="D88" s="46">
        <v>80</v>
      </c>
      <c r="E88" s="46"/>
      <c r="F88" s="96">
        <f t="shared" ref="F87:F97" si="8">D88*E88</f>
        <v>0</v>
      </c>
    </row>
    <row r="89" spans="1:6" s="9" customFormat="1" ht="100.5" customHeight="1">
      <c r="A89" s="92">
        <f>COUNT($A$2:A88)+1</f>
        <v>62</v>
      </c>
      <c r="B89" s="165" t="s">
        <v>124</v>
      </c>
      <c r="C89" s="107" t="s">
        <v>36</v>
      </c>
      <c r="D89" s="46">
        <v>35</v>
      </c>
      <c r="E89" s="46"/>
      <c r="F89" s="96">
        <f t="shared" si="8"/>
        <v>0</v>
      </c>
    </row>
    <row r="90" spans="1:6" s="9" customFormat="1" ht="80.25" customHeight="1">
      <c r="A90" s="92">
        <f>COUNT($A$2:A89)+1</f>
        <v>63</v>
      </c>
      <c r="B90" s="165" t="s">
        <v>125</v>
      </c>
      <c r="C90" s="107" t="s">
        <v>33</v>
      </c>
      <c r="D90" s="46">
        <f>20+20+2.5*5</f>
        <v>52.5</v>
      </c>
      <c r="E90" s="46"/>
      <c r="F90" s="96">
        <f t="shared" si="8"/>
        <v>0</v>
      </c>
    </row>
    <row r="91" spans="1:6" s="9" customFormat="1" ht="19.5" customHeight="1">
      <c r="A91" s="92">
        <f>COUNT($A$2:A90)+1</f>
        <v>64</v>
      </c>
      <c r="B91" s="165" t="s">
        <v>120</v>
      </c>
      <c r="C91" s="107" t="s">
        <v>36</v>
      </c>
      <c r="D91" s="46">
        <f>D89</f>
        <v>35</v>
      </c>
      <c r="E91" s="46"/>
      <c r="F91" s="96">
        <f t="shared" si="8"/>
        <v>0</v>
      </c>
    </row>
    <row r="92" spans="1:6" s="9" customFormat="1" ht="30" customHeight="1">
      <c r="A92" s="92">
        <f>COUNT($A$2:A91)+1</f>
        <v>65</v>
      </c>
      <c r="B92" s="165" t="s">
        <v>126</v>
      </c>
      <c r="C92" s="107"/>
      <c r="D92" s="46"/>
      <c r="E92" s="46"/>
      <c r="F92" s="96"/>
    </row>
    <row r="93" spans="1:6" s="9" customFormat="1" ht="45.75" customHeight="1">
      <c r="A93" s="92">
        <f>COUNT($A$2:A92)+1</f>
        <v>66</v>
      </c>
      <c r="B93" s="165" t="s">
        <v>121</v>
      </c>
      <c r="C93" s="107" t="s">
        <v>33</v>
      </c>
      <c r="D93" s="46">
        <f>D88</f>
        <v>80</v>
      </c>
      <c r="E93" s="46"/>
      <c r="F93" s="96">
        <f t="shared" si="8"/>
        <v>0</v>
      </c>
    </row>
    <row r="94" spans="1:6" s="9" customFormat="1" ht="54.75" customHeight="1">
      <c r="A94" s="92">
        <f>COUNT($A$2:A93)+1</f>
        <v>67</v>
      </c>
      <c r="B94" s="165" t="s">
        <v>122</v>
      </c>
      <c r="C94" s="107" t="s">
        <v>33</v>
      </c>
      <c r="D94" s="46">
        <f>D88</f>
        <v>80</v>
      </c>
      <c r="E94" s="46"/>
      <c r="F94" s="96">
        <f t="shared" si="8"/>
        <v>0</v>
      </c>
    </row>
    <row r="95" spans="1:6" s="9" customFormat="1" ht="51.75" customHeight="1">
      <c r="A95" s="92">
        <f>COUNT($A$2:A94)+1</f>
        <v>68</v>
      </c>
      <c r="B95" s="165" t="s">
        <v>123</v>
      </c>
      <c r="C95" s="107" t="s">
        <v>33</v>
      </c>
      <c r="D95" s="46">
        <f>D88</f>
        <v>80</v>
      </c>
      <c r="E95" s="46"/>
      <c r="F95" s="96">
        <f t="shared" si="8"/>
        <v>0</v>
      </c>
    </row>
    <row r="96" spans="1:6" s="9" customFormat="1" ht="16.5" customHeight="1">
      <c r="A96" s="92">
        <f>COUNT($A$2:A95)+1</f>
        <v>69</v>
      </c>
      <c r="B96" s="169" t="s">
        <v>127</v>
      </c>
      <c r="C96" s="107"/>
      <c r="D96" s="46"/>
      <c r="E96" s="46"/>
      <c r="F96" s="96"/>
    </row>
    <row r="97" spans="1:6" s="9" customFormat="1" ht="144" customHeight="1">
      <c r="A97" s="92">
        <f>COUNT($A$2:A96)+1</f>
        <v>70</v>
      </c>
      <c r="B97" s="165" t="s">
        <v>128</v>
      </c>
      <c r="C97" s="107" t="s">
        <v>31</v>
      </c>
      <c r="D97" s="46">
        <v>10</v>
      </c>
      <c r="E97" s="46"/>
      <c r="F97" s="96">
        <f t="shared" si="8"/>
        <v>0</v>
      </c>
    </row>
    <row r="98" spans="1:6" s="9" customFormat="1" ht="17.25" customHeight="1">
      <c r="A98" s="92">
        <f>COUNT($A$2:A97)+1</f>
        <v>71</v>
      </c>
      <c r="B98" s="170" t="s">
        <v>129</v>
      </c>
      <c r="C98" s="107"/>
      <c r="D98" s="46"/>
      <c r="E98" s="46"/>
      <c r="F98" s="96"/>
    </row>
    <row r="99" spans="1:6" s="9" customFormat="1" ht="23.25" customHeight="1">
      <c r="A99" s="92">
        <f>COUNT($A$2:A98)+1</f>
        <v>72</v>
      </c>
      <c r="B99" s="165" t="s">
        <v>130</v>
      </c>
      <c r="C99" s="107" t="s">
        <v>33</v>
      </c>
      <c r="D99" s="46">
        <v>40</v>
      </c>
      <c r="E99" s="46"/>
      <c r="F99" s="96">
        <f t="shared" ref="F99:F101" si="9">D99*E99</f>
        <v>0</v>
      </c>
    </row>
    <row r="100" spans="1:6" s="9" customFormat="1" ht="99" customHeight="1">
      <c r="A100" s="92">
        <f>COUNT($A$2:A99)+1</f>
        <v>73</v>
      </c>
      <c r="B100" s="165" t="s">
        <v>131</v>
      </c>
      <c r="C100" s="107" t="s">
        <v>36</v>
      </c>
      <c r="D100" s="46">
        <f>21*2.5</f>
        <v>52.5</v>
      </c>
      <c r="E100" s="46"/>
      <c r="F100" s="96">
        <f t="shared" si="9"/>
        <v>0</v>
      </c>
    </row>
    <row r="101" spans="1:6" s="9" customFormat="1" ht="22.5" customHeight="1">
      <c r="A101" s="92">
        <f>COUNT($A$2:A100)+1</f>
        <v>74</v>
      </c>
      <c r="B101" s="165" t="s">
        <v>132</v>
      </c>
      <c r="C101" s="107" t="s">
        <v>36</v>
      </c>
      <c r="D101" s="46">
        <v>32.5</v>
      </c>
      <c r="E101" s="46"/>
      <c r="F101" s="96">
        <f t="shared" si="9"/>
        <v>0</v>
      </c>
    </row>
    <row r="102" spans="1:6" s="9" customFormat="1" ht="48" customHeight="1">
      <c r="A102" s="92">
        <f>COUNT($A$2:A101)+1</f>
        <v>75</v>
      </c>
      <c r="B102" s="165" t="s">
        <v>133</v>
      </c>
      <c r="C102" s="107" t="s">
        <v>36</v>
      </c>
      <c r="D102" s="46">
        <v>15</v>
      </c>
      <c r="E102" s="46"/>
      <c r="F102" s="96">
        <f t="shared" ref="F102:F103" si="10">D102*E102</f>
        <v>0</v>
      </c>
    </row>
    <row r="103" spans="1:6" s="9" customFormat="1" ht="48" customHeight="1">
      <c r="A103" s="92">
        <f>COUNT($A$2:A102)+1</f>
        <v>76</v>
      </c>
      <c r="B103" s="90" t="s">
        <v>134</v>
      </c>
      <c r="C103" s="107" t="s">
        <v>36</v>
      </c>
      <c r="D103" s="94">
        <v>5</v>
      </c>
      <c r="E103" s="46"/>
      <c r="F103" s="96">
        <f t="shared" si="10"/>
        <v>0</v>
      </c>
    </row>
    <row r="104" spans="1:6" s="9" customFormat="1" ht="32.25" customHeight="1">
      <c r="A104" s="92">
        <f>COUNT($A$2:A103)+1</f>
        <v>77</v>
      </c>
      <c r="B104" s="90" t="s">
        <v>192</v>
      </c>
      <c r="C104" s="93" t="s">
        <v>33</v>
      </c>
      <c r="D104" s="94">
        <v>40</v>
      </c>
      <c r="E104" s="95"/>
      <c r="F104" s="96">
        <f>D104*E104</f>
        <v>0</v>
      </c>
    </row>
    <row r="105" spans="1:6" s="9" customFormat="1" ht="16.5" customHeight="1">
      <c r="A105" s="92">
        <f>COUNT($A$2:A104)+1</f>
        <v>78</v>
      </c>
      <c r="B105" s="97" t="s">
        <v>105</v>
      </c>
      <c r="C105" s="98"/>
      <c r="D105" s="99"/>
      <c r="E105" s="100"/>
      <c r="F105" s="101">
        <f>SUM(F76:F104)</f>
        <v>0</v>
      </c>
    </row>
    <row r="106" spans="1:6" s="9" customFormat="1" ht="16.5" customHeight="1">
      <c r="A106" s="92">
        <f>COUNT($A$2:A105)+1</f>
        <v>79</v>
      </c>
      <c r="B106" s="89"/>
      <c r="C106" s="93"/>
      <c r="D106" s="94"/>
      <c r="E106" s="95"/>
      <c r="F106" s="161"/>
    </row>
    <row r="107" spans="1:6" s="9" customFormat="1" ht="16.5" customHeight="1">
      <c r="A107" s="92">
        <f>COUNT($A$2:A106)+1</f>
        <v>80</v>
      </c>
      <c r="B107" s="160"/>
      <c r="C107" s="93"/>
      <c r="D107" s="94"/>
      <c r="E107" s="95"/>
      <c r="F107" s="161"/>
    </row>
    <row r="108" spans="1:6" s="9" customFormat="1" ht="16.5" customHeight="1">
      <c r="A108" s="92">
        <f>COUNT($A$2:A107)+1</f>
        <v>81</v>
      </c>
      <c r="B108" s="89" t="s">
        <v>50</v>
      </c>
      <c r="C108" s="93"/>
      <c r="D108" s="94"/>
      <c r="E108" s="95"/>
      <c r="F108" s="96"/>
    </row>
    <row r="109" spans="1:6" s="9" customFormat="1" ht="16.5" customHeight="1">
      <c r="A109" s="92">
        <f>COUNT($A$2:A108)+1</f>
        <v>82</v>
      </c>
      <c r="B109" s="90" t="s">
        <v>51</v>
      </c>
      <c r="C109" s="93" t="s">
        <v>52</v>
      </c>
      <c r="D109" s="94">
        <v>20</v>
      </c>
      <c r="E109" s="95"/>
      <c r="F109" s="96">
        <f>D109*E109</f>
        <v>0</v>
      </c>
    </row>
    <row r="110" spans="1:6" s="9" customFormat="1" ht="34.5" customHeight="1">
      <c r="A110" s="92">
        <f>COUNT($A$2:A109)+1</f>
        <v>83</v>
      </c>
      <c r="B110" s="90" t="s">
        <v>53</v>
      </c>
      <c r="C110" s="93" t="s">
        <v>30</v>
      </c>
      <c r="D110" s="94">
        <v>1</v>
      </c>
      <c r="E110" s="95"/>
      <c r="F110" s="96">
        <f>D110*E110</f>
        <v>0</v>
      </c>
    </row>
    <row r="111" spans="1:6" s="9" customFormat="1" ht="16.5" customHeight="1">
      <c r="A111" s="92"/>
      <c r="B111" s="97" t="s">
        <v>54</v>
      </c>
      <c r="C111" s="98"/>
      <c r="D111" s="99"/>
      <c r="E111" s="100"/>
      <c r="F111" s="101">
        <f>SUM(F109:F110)</f>
        <v>0</v>
      </c>
    </row>
    <row r="112" spans="1:6" s="9" customFormat="1" ht="16.5" customHeight="1">
      <c r="A112" s="92"/>
      <c r="B112" s="160"/>
      <c r="C112" s="93"/>
      <c r="D112" s="94"/>
      <c r="E112" s="95"/>
      <c r="F112" s="161"/>
    </row>
    <row r="113" spans="1:8" s="9" customFormat="1" ht="13.2">
      <c r="A113" s="92"/>
      <c r="B113" s="90"/>
      <c r="C113" s="93"/>
      <c r="D113" s="94"/>
      <c r="E113" s="95"/>
      <c r="F113" s="96"/>
    </row>
    <row r="114" spans="1:8" s="9" customFormat="1" ht="13.2">
      <c r="A114" s="112"/>
      <c r="B114" s="113"/>
      <c r="C114" s="113"/>
      <c r="D114" s="114" t="str">
        <f>B2&amp;" SKUPAJ"</f>
        <v>DELA ZA VODOVOD  SKUPAJ</v>
      </c>
      <c r="E114" s="115"/>
      <c r="F114" s="116">
        <f>F27+F48+F57+F111+F63+F105+F72</f>
        <v>3000</v>
      </c>
    </row>
    <row r="115" spans="1:8" s="9" customFormat="1" ht="13.2">
      <c r="A115" s="88"/>
      <c r="B115" s="90"/>
      <c r="C115" s="90"/>
      <c r="D115" s="91"/>
    </row>
    <row r="116" spans="1:8" s="10" customFormat="1" ht="13.2">
      <c r="A116" s="88"/>
      <c r="B116" s="90"/>
      <c r="C116" s="90"/>
      <c r="D116" s="91"/>
      <c r="E116" s="9"/>
      <c r="F116" s="9"/>
      <c r="G116" s="9"/>
      <c r="H116" s="9"/>
    </row>
    <row r="117" spans="1:8" s="9" customFormat="1" ht="13.2">
      <c r="A117" s="88"/>
      <c r="B117" s="90"/>
      <c r="C117" s="90"/>
      <c r="D117" s="91"/>
    </row>
    <row r="118" spans="1:8" s="9" customFormat="1" ht="13.2">
      <c r="A118" s="88"/>
      <c r="B118" s="90"/>
      <c r="C118" s="90"/>
      <c r="D118" s="91"/>
      <c r="G118" s="10"/>
      <c r="H118" s="10"/>
    </row>
    <row r="119" spans="1:8" s="9" customFormat="1" ht="13.2">
      <c r="A119" s="88"/>
      <c r="B119" s="90"/>
      <c r="C119" s="90"/>
      <c r="D119" s="91"/>
    </row>
    <row r="120" spans="1:8" s="9" customFormat="1" ht="13.2">
      <c r="A120" s="88"/>
      <c r="B120" s="90"/>
      <c r="C120" s="90"/>
      <c r="D120" s="91"/>
    </row>
    <row r="121" spans="1:8" s="9" customFormat="1" ht="13.2">
      <c r="A121" s="88"/>
      <c r="B121" s="90"/>
      <c r="C121" s="90"/>
      <c r="D121" s="91"/>
    </row>
    <row r="122" spans="1:8" s="9" customFormat="1" ht="13.2">
      <c r="A122" s="88"/>
      <c r="B122" s="90"/>
      <c r="C122" s="90"/>
      <c r="D122" s="91"/>
    </row>
    <row r="123" spans="1:8" s="9" customFormat="1" ht="13.2">
      <c r="A123" s="88"/>
      <c r="B123" s="90"/>
      <c r="C123" s="90"/>
      <c r="D123" s="91"/>
    </row>
    <row r="124" spans="1:8" s="9" customFormat="1" ht="13.2">
      <c r="A124" s="88"/>
      <c r="B124" s="90"/>
      <c r="C124" s="90"/>
      <c r="D124" s="91"/>
    </row>
    <row r="125" spans="1:8" s="9" customFormat="1" ht="13.2">
      <c r="A125" s="88"/>
      <c r="B125" s="90"/>
      <c r="C125" s="90"/>
      <c r="D125" s="91"/>
    </row>
    <row r="126" spans="1:8" s="10" customFormat="1" ht="13.2">
      <c r="A126" s="88"/>
      <c r="B126" s="90"/>
      <c r="C126" s="90"/>
      <c r="D126" s="91"/>
      <c r="E126" s="9"/>
      <c r="F126" s="9"/>
      <c r="G126" s="9"/>
      <c r="H126" s="9"/>
    </row>
    <row r="127" spans="1:8" s="9" customFormat="1" ht="13.2">
      <c r="A127" s="88"/>
      <c r="B127" s="90"/>
      <c r="C127" s="90"/>
      <c r="D127" s="91"/>
    </row>
    <row r="128" spans="1:8">
      <c r="G128" s="11"/>
      <c r="H128" s="11"/>
    </row>
    <row r="129" spans="1:8" s="11" customFormat="1">
      <c r="A129" s="63"/>
      <c r="B129" s="64"/>
      <c r="C129" s="64"/>
      <c r="D129" s="65"/>
      <c r="E129" s="2"/>
      <c r="F129" s="2"/>
      <c r="G129" s="2"/>
      <c r="H129" s="2"/>
    </row>
    <row r="131" spans="1:8">
      <c r="G131" s="11"/>
      <c r="H131" s="11"/>
    </row>
  </sheetData>
  <mergeCells count="6">
    <mergeCell ref="B9:F9"/>
    <mergeCell ref="B4:F4"/>
    <mergeCell ref="B6:F6"/>
    <mergeCell ref="B5:F5"/>
    <mergeCell ref="B8:F8"/>
    <mergeCell ref="B7:F7"/>
  </mergeCells>
  <pageMargins left="0.98402780000000001" right="0.59027779999999996" top="0.59027779999999996" bottom="0.78749999999999998" header="0.51180550000000002" footer="0.51180550000000002"/>
  <pageSetup paperSize="9" scale="85" orientation="portrait" r:id="rId1"/>
  <headerFooter alignWithMargins="0">
    <oddFooter>&amp;R&amp;"EurostileT,Običajno"Stran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28"/>
  <sheetViews>
    <sheetView topLeftCell="A58" zoomScaleNormal="100" zoomScaleSheetLayoutView="115" zoomScalePageLayoutView="70" workbookViewId="0">
      <selection activeCell="F89" sqref="F89"/>
    </sheetView>
  </sheetViews>
  <sheetFormatPr defaultColWidth="10.44140625" defaultRowHeight="10.199999999999999"/>
  <cols>
    <col min="1" max="1" width="6.5546875" style="28" customWidth="1"/>
    <col min="2" max="2" width="44.5546875" style="54" customWidth="1"/>
    <col min="3" max="3" width="8.109375" style="54" customWidth="1"/>
    <col min="4" max="4" width="8.5546875" style="117" customWidth="1"/>
    <col min="5" max="5" width="9.44140625" style="53" customWidth="1"/>
    <col min="6" max="6" width="14" style="53" customWidth="1"/>
    <col min="7" max="7" width="10.44140625" style="55" customWidth="1"/>
    <col min="8" max="8" width="13.44140625" style="53" customWidth="1"/>
    <col min="9" max="9" width="10.44140625" style="53"/>
    <col min="10" max="10" width="19" style="53" bestFit="1" customWidth="1"/>
    <col min="11" max="11" width="16.5546875" style="53" customWidth="1"/>
    <col min="12" max="257" width="10.44140625" style="53"/>
    <col min="258" max="258" width="6.5546875" style="53" customWidth="1"/>
    <col min="259" max="259" width="48.5546875" style="53" customWidth="1"/>
    <col min="260" max="260" width="8.5546875" style="53" customWidth="1"/>
    <col min="261" max="262" width="10.5546875" style="53" customWidth="1"/>
    <col min="263" max="513" width="10.44140625" style="53"/>
    <col min="514" max="514" width="6.5546875" style="53" customWidth="1"/>
    <col min="515" max="515" width="48.5546875" style="53" customWidth="1"/>
    <col min="516" max="516" width="8.5546875" style="53" customWidth="1"/>
    <col min="517" max="518" width="10.5546875" style="53" customWidth="1"/>
    <col min="519" max="769" width="10.44140625" style="53"/>
    <col min="770" max="770" width="6.5546875" style="53" customWidth="1"/>
    <col min="771" max="771" width="48.5546875" style="53" customWidth="1"/>
    <col min="772" max="772" width="8.5546875" style="53" customWidth="1"/>
    <col min="773" max="774" width="10.5546875" style="53" customWidth="1"/>
    <col min="775" max="1025" width="10.44140625" style="53"/>
    <col min="1026" max="1026" width="6.5546875" style="53" customWidth="1"/>
    <col min="1027" max="1027" width="48.5546875" style="53" customWidth="1"/>
    <col min="1028" max="1028" width="8.5546875" style="53" customWidth="1"/>
    <col min="1029" max="1030" width="10.5546875" style="53" customWidth="1"/>
    <col min="1031" max="1281" width="10.44140625" style="53"/>
    <col min="1282" max="1282" width="6.5546875" style="53" customWidth="1"/>
    <col min="1283" max="1283" width="48.5546875" style="53" customWidth="1"/>
    <col min="1284" max="1284" width="8.5546875" style="53" customWidth="1"/>
    <col min="1285" max="1286" width="10.5546875" style="53" customWidth="1"/>
    <col min="1287" max="1537" width="10.44140625" style="53"/>
    <col min="1538" max="1538" width="6.5546875" style="53" customWidth="1"/>
    <col min="1539" max="1539" width="48.5546875" style="53" customWidth="1"/>
    <col min="1540" max="1540" width="8.5546875" style="53" customWidth="1"/>
    <col min="1541" max="1542" width="10.5546875" style="53" customWidth="1"/>
    <col min="1543" max="1793" width="10.44140625" style="53"/>
    <col min="1794" max="1794" width="6.5546875" style="53" customWidth="1"/>
    <col min="1795" max="1795" width="48.5546875" style="53" customWidth="1"/>
    <col min="1796" max="1796" width="8.5546875" style="53" customWidth="1"/>
    <col min="1797" max="1798" width="10.5546875" style="53" customWidth="1"/>
    <col min="1799" max="2049" width="10.44140625" style="53"/>
    <col min="2050" max="2050" width="6.5546875" style="53" customWidth="1"/>
    <col min="2051" max="2051" width="48.5546875" style="53" customWidth="1"/>
    <col min="2052" max="2052" width="8.5546875" style="53" customWidth="1"/>
    <col min="2053" max="2054" width="10.5546875" style="53" customWidth="1"/>
    <col min="2055" max="2305" width="10.44140625" style="53"/>
    <col min="2306" max="2306" width="6.5546875" style="53" customWidth="1"/>
    <col min="2307" max="2307" width="48.5546875" style="53" customWidth="1"/>
    <col min="2308" max="2308" width="8.5546875" style="53" customWidth="1"/>
    <col min="2309" max="2310" width="10.5546875" style="53" customWidth="1"/>
    <col min="2311" max="2561" width="10.44140625" style="53"/>
    <col min="2562" max="2562" width="6.5546875" style="53" customWidth="1"/>
    <col min="2563" max="2563" width="48.5546875" style="53" customWidth="1"/>
    <col min="2564" max="2564" width="8.5546875" style="53" customWidth="1"/>
    <col min="2565" max="2566" width="10.5546875" style="53" customWidth="1"/>
    <col min="2567" max="2817" width="10.44140625" style="53"/>
    <col min="2818" max="2818" width="6.5546875" style="53" customWidth="1"/>
    <col min="2819" max="2819" width="48.5546875" style="53" customWidth="1"/>
    <col min="2820" max="2820" width="8.5546875" style="53" customWidth="1"/>
    <col min="2821" max="2822" width="10.5546875" style="53" customWidth="1"/>
    <col min="2823" max="3073" width="10.44140625" style="53"/>
    <col min="3074" max="3074" width="6.5546875" style="53" customWidth="1"/>
    <col min="3075" max="3075" width="48.5546875" style="53" customWidth="1"/>
    <col min="3076" max="3076" width="8.5546875" style="53" customWidth="1"/>
    <col min="3077" max="3078" width="10.5546875" style="53" customWidth="1"/>
    <col min="3079" max="3329" width="10.44140625" style="53"/>
    <col min="3330" max="3330" width="6.5546875" style="53" customWidth="1"/>
    <col min="3331" max="3331" width="48.5546875" style="53" customWidth="1"/>
    <col min="3332" max="3332" width="8.5546875" style="53" customWidth="1"/>
    <col min="3333" max="3334" width="10.5546875" style="53" customWidth="1"/>
    <col min="3335" max="3585" width="10.44140625" style="53"/>
    <col min="3586" max="3586" width="6.5546875" style="53" customWidth="1"/>
    <col min="3587" max="3587" width="48.5546875" style="53" customWidth="1"/>
    <col min="3588" max="3588" width="8.5546875" style="53" customWidth="1"/>
    <col min="3589" max="3590" width="10.5546875" style="53" customWidth="1"/>
    <col min="3591" max="3841" width="10.44140625" style="53"/>
    <col min="3842" max="3842" width="6.5546875" style="53" customWidth="1"/>
    <col min="3843" max="3843" width="48.5546875" style="53" customWidth="1"/>
    <col min="3844" max="3844" width="8.5546875" style="53" customWidth="1"/>
    <col min="3845" max="3846" width="10.5546875" style="53" customWidth="1"/>
    <col min="3847" max="4097" width="10.44140625" style="53"/>
    <col min="4098" max="4098" width="6.5546875" style="53" customWidth="1"/>
    <col min="4099" max="4099" width="48.5546875" style="53" customWidth="1"/>
    <col min="4100" max="4100" width="8.5546875" style="53" customWidth="1"/>
    <col min="4101" max="4102" width="10.5546875" style="53" customWidth="1"/>
    <col min="4103" max="4353" width="10.44140625" style="53"/>
    <col min="4354" max="4354" width="6.5546875" style="53" customWidth="1"/>
    <col min="4355" max="4355" width="48.5546875" style="53" customWidth="1"/>
    <col min="4356" max="4356" width="8.5546875" style="53" customWidth="1"/>
    <col min="4357" max="4358" width="10.5546875" style="53" customWidth="1"/>
    <col min="4359" max="4609" width="10.44140625" style="53"/>
    <col min="4610" max="4610" width="6.5546875" style="53" customWidth="1"/>
    <col min="4611" max="4611" width="48.5546875" style="53" customWidth="1"/>
    <col min="4612" max="4612" width="8.5546875" style="53" customWidth="1"/>
    <col min="4613" max="4614" width="10.5546875" style="53" customWidth="1"/>
    <col min="4615" max="4865" width="10.44140625" style="53"/>
    <col min="4866" max="4866" width="6.5546875" style="53" customWidth="1"/>
    <col min="4867" max="4867" width="48.5546875" style="53" customWidth="1"/>
    <col min="4868" max="4868" width="8.5546875" style="53" customWidth="1"/>
    <col min="4869" max="4870" width="10.5546875" style="53" customWidth="1"/>
    <col min="4871" max="5121" width="10.44140625" style="53"/>
    <col min="5122" max="5122" width="6.5546875" style="53" customWidth="1"/>
    <col min="5123" max="5123" width="48.5546875" style="53" customWidth="1"/>
    <col min="5124" max="5124" width="8.5546875" style="53" customWidth="1"/>
    <col min="5125" max="5126" width="10.5546875" style="53" customWidth="1"/>
    <col min="5127" max="5377" width="10.44140625" style="53"/>
    <col min="5378" max="5378" width="6.5546875" style="53" customWidth="1"/>
    <col min="5379" max="5379" width="48.5546875" style="53" customWidth="1"/>
    <col min="5380" max="5380" width="8.5546875" style="53" customWidth="1"/>
    <col min="5381" max="5382" width="10.5546875" style="53" customWidth="1"/>
    <col min="5383" max="5633" width="10.44140625" style="53"/>
    <col min="5634" max="5634" width="6.5546875" style="53" customWidth="1"/>
    <col min="5635" max="5635" width="48.5546875" style="53" customWidth="1"/>
    <col min="5636" max="5636" width="8.5546875" style="53" customWidth="1"/>
    <col min="5637" max="5638" width="10.5546875" style="53" customWidth="1"/>
    <col min="5639" max="5889" width="10.44140625" style="53"/>
    <col min="5890" max="5890" width="6.5546875" style="53" customWidth="1"/>
    <col min="5891" max="5891" width="48.5546875" style="53" customWidth="1"/>
    <col min="5892" max="5892" width="8.5546875" style="53" customWidth="1"/>
    <col min="5893" max="5894" width="10.5546875" style="53" customWidth="1"/>
    <col min="5895" max="6145" width="10.44140625" style="53"/>
    <col min="6146" max="6146" width="6.5546875" style="53" customWidth="1"/>
    <col min="6147" max="6147" width="48.5546875" style="53" customWidth="1"/>
    <col min="6148" max="6148" width="8.5546875" style="53" customWidth="1"/>
    <col min="6149" max="6150" width="10.5546875" style="53" customWidth="1"/>
    <col min="6151" max="6401" width="10.44140625" style="53"/>
    <col min="6402" max="6402" width="6.5546875" style="53" customWidth="1"/>
    <col min="6403" max="6403" width="48.5546875" style="53" customWidth="1"/>
    <col min="6404" max="6404" width="8.5546875" style="53" customWidth="1"/>
    <col min="6405" max="6406" width="10.5546875" style="53" customWidth="1"/>
    <col min="6407" max="6657" width="10.44140625" style="53"/>
    <col min="6658" max="6658" width="6.5546875" style="53" customWidth="1"/>
    <col min="6659" max="6659" width="48.5546875" style="53" customWidth="1"/>
    <col min="6660" max="6660" width="8.5546875" style="53" customWidth="1"/>
    <col min="6661" max="6662" width="10.5546875" style="53" customWidth="1"/>
    <col min="6663" max="6913" width="10.44140625" style="53"/>
    <col min="6914" max="6914" width="6.5546875" style="53" customWidth="1"/>
    <col min="6915" max="6915" width="48.5546875" style="53" customWidth="1"/>
    <col min="6916" max="6916" width="8.5546875" style="53" customWidth="1"/>
    <col min="6917" max="6918" width="10.5546875" style="53" customWidth="1"/>
    <col min="6919" max="7169" width="10.44140625" style="53"/>
    <col min="7170" max="7170" width="6.5546875" style="53" customWidth="1"/>
    <col min="7171" max="7171" width="48.5546875" style="53" customWidth="1"/>
    <col min="7172" max="7172" width="8.5546875" style="53" customWidth="1"/>
    <col min="7173" max="7174" width="10.5546875" style="53" customWidth="1"/>
    <col min="7175" max="7425" width="10.44140625" style="53"/>
    <col min="7426" max="7426" width="6.5546875" style="53" customWidth="1"/>
    <col min="7427" max="7427" width="48.5546875" style="53" customWidth="1"/>
    <col min="7428" max="7428" width="8.5546875" style="53" customWidth="1"/>
    <col min="7429" max="7430" width="10.5546875" style="53" customWidth="1"/>
    <col min="7431" max="7681" width="10.44140625" style="53"/>
    <col min="7682" max="7682" width="6.5546875" style="53" customWidth="1"/>
    <col min="7683" max="7683" width="48.5546875" style="53" customWidth="1"/>
    <col min="7684" max="7684" width="8.5546875" style="53" customWidth="1"/>
    <col min="7685" max="7686" width="10.5546875" style="53" customWidth="1"/>
    <col min="7687" max="7937" width="10.44140625" style="53"/>
    <col min="7938" max="7938" width="6.5546875" style="53" customWidth="1"/>
    <col min="7939" max="7939" width="48.5546875" style="53" customWidth="1"/>
    <col min="7940" max="7940" width="8.5546875" style="53" customWidth="1"/>
    <col min="7941" max="7942" width="10.5546875" style="53" customWidth="1"/>
    <col min="7943" max="8193" width="10.44140625" style="53"/>
    <col min="8194" max="8194" width="6.5546875" style="53" customWidth="1"/>
    <col min="8195" max="8195" width="48.5546875" style="53" customWidth="1"/>
    <col min="8196" max="8196" width="8.5546875" style="53" customWidth="1"/>
    <col min="8197" max="8198" width="10.5546875" style="53" customWidth="1"/>
    <col min="8199" max="8449" width="10.44140625" style="53"/>
    <col min="8450" max="8450" width="6.5546875" style="53" customWidth="1"/>
    <col min="8451" max="8451" width="48.5546875" style="53" customWidth="1"/>
    <col min="8452" max="8452" width="8.5546875" style="53" customWidth="1"/>
    <col min="8453" max="8454" width="10.5546875" style="53" customWidth="1"/>
    <col min="8455" max="8705" width="10.44140625" style="53"/>
    <col min="8706" max="8706" width="6.5546875" style="53" customWidth="1"/>
    <col min="8707" max="8707" width="48.5546875" style="53" customWidth="1"/>
    <col min="8708" max="8708" width="8.5546875" style="53" customWidth="1"/>
    <col min="8709" max="8710" width="10.5546875" style="53" customWidth="1"/>
    <col min="8711" max="8961" width="10.44140625" style="53"/>
    <col min="8962" max="8962" width="6.5546875" style="53" customWidth="1"/>
    <col min="8963" max="8963" width="48.5546875" style="53" customWidth="1"/>
    <col min="8964" max="8964" width="8.5546875" style="53" customWidth="1"/>
    <col min="8965" max="8966" width="10.5546875" style="53" customWidth="1"/>
    <col min="8967" max="9217" width="10.44140625" style="53"/>
    <col min="9218" max="9218" width="6.5546875" style="53" customWidth="1"/>
    <col min="9219" max="9219" width="48.5546875" style="53" customWidth="1"/>
    <col min="9220" max="9220" width="8.5546875" style="53" customWidth="1"/>
    <col min="9221" max="9222" width="10.5546875" style="53" customWidth="1"/>
    <col min="9223" max="9473" width="10.44140625" style="53"/>
    <col min="9474" max="9474" width="6.5546875" style="53" customWidth="1"/>
    <col min="9475" max="9475" width="48.5546875" style="53" customWidth="1"/>
    <col min="9476" max="9476" width="8.5546875" style="53" customWidth="1"/>
    <col min="9477" max="9478" width="10.5546875" style="53" customWidth="1"/>
    <col min="9479" max="9729" width="10.44140625" style="53"/>
    <col min="9730" max="9730" width="6.5546875" style="53" customWidth="1"/>
    <col min="9731" max="9731" width="48.5546875" style="53" customWidth="1"/>
    <col min="9732" max="9732" width="8.5546875" style="53" customWidth="1"/>
    <col min="9733" max="9734" width="10.5546875" style="53" customWidth="1"/>
    <col min="9735" max="9985" width="10.44140625" style="53"/>
    <col min="9986" max="9986" width="6.5546875" style="53" customWidth="1"/>
    <col min="9987" max="9987" width="48.5546875" style="53" customWidth="1"/>
    <col min="9988" max="9988" width="8.5546875" style="53" customWidth="1"/>
    <col min="9989" max="9990" width="10.5546875" style="53" customWidth="1"/>
    <col min="9991" max="10241" width="10.44140625" style="53"/>
    <col min="10242" max="10242" width="6.5546875" style="53" customWidth="1"/>
    <col min="10243" max="10243" width="48.5546875" style="53" customWidth="1"/>
    <col min="10244" max="10244" width="8.5546875" style="53" customWidth="1"/>
    <col min="10245" max="10246" width="10.5546875" style="53" customWidth="1"/>
    <col min="10247" max="10497" width="10.44140625" style="53"/>
    <col min="10498" max="10498" width="6.5546875" style="53" customWidth="1"/>
    <col min="10499" max="10499" width="48.5546875" style="53" customWidth="1"/>
    <col min="10500" max="10500" width="8.5546875" style="53" customWidth="1"/>
    <col min="10501" max="10502" width="10.5546875" style="53" customWidth="1"/>
    <col min="10503" max="10753" width="10.44140625" style="53"/>
    <col min="10754" max="10754" width="6.5546875" style="53" customWidth="1"/>
    <col min="10755" max="10755" width="48.5546875" style="53" customWidth="1"/>
    <col min="10756" max="10756" width="8.5546875" style="53" customWidth="1"/>
    <col min="10757" max="10758" width="10.5546875" style="53" customWidth="1"/>
    <col min="10759" max="11009" width="10.44140625" style="53"/>
    <col min="11010" max="11010" width="6.5546875" style="53" customWidth="1"/>
    <col min="11011" max="11011" width="48.5546875" style="53" customWidth="1"/>
    <col min="11012" max="11012" width="8.5546875" style="53" customWidth="1"/>
    <col min="11013" max="11014" width="10.5546875" style="53" customWidth="1"/>
    <col min="11015" max="11265" width="10.44140625" style="53"/>
    <col min="11266" max="11266" width="6.5546875" style="53" customWidth="1"/>
    <col min="11267" max="11267" width="48.5546875" style="53" customWidth="1"/>
    <col min="11268" max="11268" width="8.5546875" style="53" customWidth="1"/>
    <col min="11269" max="11270" width="10.5546875" style="53" customWidth="1"/>
    <col min="11271" max="11521" width="10.44140625" style="53"/>
    <col min="11522" max="11522" width="6.5546875" style="53" customWidth="1"/>
    <col min="11523" max="11523" width="48.5546875" style="53" customWidth="1"/>
    <col min="11524" max="11524" width="8.5546875" style="53" customWidth="1"/>
    <col min="11525" max="11526" width="10.5546875" style="53" customWidth="1"/>
    <col min="11527" max="11777" width="10.44140625" style="53"/>
    <col min="11778" max="11778" width="6.5546875" style="53" customWidth="1"/>
    <col min="11779" max="11779" width="48.5546875" style="53" customWidth="1"/>
    <col min="11780" max="11780" width="8.5546875" style="53" customWidth="1"/>
    <col min="11781" max="11782" width="10.5546875" style="53" customWidth="1"/>
    <col min="11783" max="12033" width="10.44140625" style="53"/>
    <col min="12034" max="12034" width="6.5546875" style="53" customWidth="1"/>
    <col min="12035" max="12035" width="48.5546875" style="53" customWidth="1"/>
    <col min="12036" max="12036" width="8.5546875" style="53" customWidth="1"/>
    <col min="12037" max="12038" width="10.5546875" style="53" customWidth="1"/>
    <col min="12039" max="12289" width="10.44140625" style="53"/>
    <col min="12290" max="12290" width="6.5546875" style="53" customWidth="1"/>
    <col min="12291" max="12291" width="48.5546875" style="53" customWidth="1"/>
    <col min="12292" max="12292" width="8.5546875" style="53" customWidth="1"/>
    <col min="12293" max="12294" width="10.5546875" style="53" customWidth="1"/>
    <col min="12295" max="12545" width="10.44140625" style="53"/>
    <col min="12546" max="12546" width="6.5546875" style="53" customWidth="1"/>
    <col min="12547" max="12547" width="48.5546875" style="53" customWidth="1"/>
    <col min="12548" max="12548" width="8.5546875" style="53" customWidth="1"/>
    <col min="12549" max="12550" width="10.5546875" style="53" customWidth="1"/>
    <col min="12551" max="12801" width="10.44140625" style="53"/>
    <col min="12802" max="12802" width="6.5546875" style="53" customWidth="1"/>
    <col min="12803" max="12803" width="48.5546875" style="53" customWidth="1"/>
    <col min="12804" max="12804" width="8.5546875" style="53" customWidth="1"/>
    <col min="12805" max="12806" width="10.5546875" style="53" customWidth="1"/>
    <col min="12807" max="13057" width="10.44140625" style="53"/>
    <col min="13058" max="13058" width="6.5546875" style="53" customWidth="1"/>
    <col min="13059" max="13059" width="48.5546875" style="53" customWidth="1"/>
    <col min="13060" max="13060" width="8.5546875" style="53" customWidth="1"/>
    <col min="13061" max="13062" width="10.5546875" style="53" customWidth="1"/>
    <col min="13063" max="13313" width="10.44140625" style="53"/>
    <col min="13314" max="13314" width="6.5546875" style="53" customWidth="1"/>
    <col min="13315" max="13315" width="48.5546875" style="53" customWidth="1"/>
    <col min="13316" max="13316" width="8.5546875" style="53" customWidth="1"/>
    <col min="13317" max="13318" width="10.5546875" style="53" customWidth="1"/>
    <col min="13319" max="13569" width="10.44140625" style="53"/>
    <col min="13570" max="13570" width="6.5546875" style="53" customWidth="1"/>
    <col min="13571" max="13571" width="48.5546875" style="53" customWidth="1"/>
    <col min="13572" max="13572" width="8.5546875" style="53" customWidth="1"/>
    <col min="13573" max="13574" width="10.5546875" style="53" customWidth="1"/>
    <col min="13575" max="13825" width="10.44140625" style="53"/>
    <col min="13826" max="13826" width="6.5546875" style="53" customWidth="1"/>
    <col min="13827" max="13827" width="48.5546875" style="53" customWidth="1"/>
    <col min="13828" max="13828" width="8.5546875" style="53" customWidth="1"/>
    <col min="13829" max="13830" width="10.5546875" style="53" customWidth="1"/>
    <col min="13831" max="14081" width="10.44140625" style="53"/>
    <col min="14082" max="14082" width="6.5546875" style="53" customWidth="1"/>
    <col min="14083" max="14083" width="48.5546875" style="53" customWidth="1"/>
    <col min="14084" max="14084" width="8.5546875" style="53" customWidth="1"/>
    <col min="14085" max="14086" width="10.5546875" style="53" customWidth="1"/>
    <col min="14087" max="14337" width="10.44140625" style="53"/>
    <col min="14338" max="14338" width="6.5546875" style="53" customWidth="1"/>
    <col min="14339" max="14339" width="48.5546875" style="53" customWidth="1"/>
    <col min="14340" max="14340" width="8.5546875" style="53" customWidth="1"/>
    <col min="14341" max="14342" width="10.5546875" style="53" customWidth="1"/>
    <col min="14343" max="14593" width="10.44140625" style="53"/>
    <col min="14594" max="14594" width="6.5546875" style="53" customWidth="1"/>
    <col min="14595" max="14595" width="48.5546875" style="53" customWidth="1"/>
    <col min="14596" max="14596" width="8.5546875" style="53" customWidth="1"/>
    <col min="14597" max="14598" width="10.5546875" style="53" customWidth="1"/>
    <col min="14599" max="14849" width="10.44140625" style="53"/>
    <col min="14850" max="14850" width="6.5546875" style="53" customWidth="1"/>
    <col min="14851" max="14851" width="48.5546875" style="53" customWidth="1"/>
    <col min="14852" max="14852" width="8.5546875" style="53" customWidth="1"/>
    <col min="14853" max="14854" width="10.5546875" style="53" customWidth="1"/>
    <col min="14855" max="15105" width="10.44140625" style="53"/>
    <col min="15106" max="15106" width="6.5546875" style="53" customWidth="1"/>
    <col min="15107" max="15107" width="48.5546875" style="53" customWidth="1"/>
    <col min="15108" max="15108" width="8.5546875" style="53" customWidth="1"/>
    <col min="15109" max="15110" width="10.5546875" style="53" customWidth="1"/>
    <col min="15111" max="15361" width="10.44140625" style="53"/>
    <col min="15362" max="15362" width="6.5546875" style="53" customWidth="1"/>
    <col min="15363" max="15363" width="48.5546875" style="53" customWidth="1"/>
    <col min="15364" max="15364" width="8.5546875" style="53" customWidth="1"/>
    <col min="15365" max="15366" width="10.5546875" style="53" customWidth="1"/>
    <col min="15367" max="15617" width="10.44140625" style="53"/>
    <col min="15618" max="15618" width="6.5546875" style="53" customWidth="1"/>
    <col min="15619" max="15619" width="48.5546875" style="53" customWidth="1"/>
    <col min="15620" max="15620" width="8.5546875" style="53" customWidth="1"/>
    <col min="15621" max="15622" width="10.5546875" style="53" customWidth="1"/>
    <col min="15623" max="15873" width="10.44140625" style="53"/>
    <col min="15874" max="15874" width="6.5546875" style="53" customWidth="1"/>
    <col min="15875" max="15875" width="48.5546875" style="53" customWidth="1"/>
    <col min="15876" max="15876" width="8.5546875" style="53" customWidth="1"/>
    <col min="15877" max="15878" width="10.5546875" style="53" customWidth="1"/>
    <col min="15879" max="16129" width="10.44140625" style="53"/>
    <col min="16130" max="16130" width="6.5546875" style="53" customWidth="1"/>
    <col min="16131" max="16131" width="48.5546875" style="53" customWidth="1"/>
    <col min="16132" max="16132" width="8.5546875" style="53" customWidth="1"/>
    <col min="16133" max="16134" width="10.5546875" style="53" customWidth="1"/>
    <col min="16135" max="16384" width="10.44140625" style="53"/>
  </cols>
  <sheetData>
    <row r="1" spans="1:15">
      <c r="D1" s="118"/>
      <c r="E1" s="119"/>
      <c r="F1" s="119"/>
    </row>
    <row r="2" spans="1:15" s="12" customFormat="1" ht="13.2">
      <c r="A2" s="120" t="s">
        <v>57</v>
      </c>
      <c r="B2" s="121" t="s">
        <v>12</v>
      </c>
      <c r="C2" s="122"/>
      <c r="D2" s="123"/>
      <c r="E2" s="124"/>
      <c r="F2" s="124"/>
      <c r="G2" s="125"/>
      <c r="H2" s="126"/>
    </row>
    <row r="3" spans="1:15" s="13" customFormat="1" ht="13.2">
      <c r="A3" s="127"/>
      <c r="B3" s="128" t="s">
        <v>20</v>
      </c>
      <c r="C3" s="129"/>
      <c r="D3" s="130"/>
      <c r="E3" s="131"/>
      <c r="F3" s="132"/>
      <c r="H3" s="133"/>
      <c r="I3" s="134"/>
    </row>
    <row r="4" spans="1:15" s="13" customFormat="1" ht="120.75" customHeight="1">
      <c r="A4" s="135"/>
      <c r="B4" s="222" t="s">
        <v>58</v>
      </c>
      <c r="C4" s="222"/>
      <c r="D4" s="222"/>
      <c r="E4" s="222"/>
      <c r="F4" s="222"/>
      <c r="H4" s="133"/>
      <c r="I4" s="136"/>
    </row>
    <row r="5" spans="1:15" s="13" customFormat="1" ht="13.2">
      <c r="A5" s="137"/>
      <c r="B5" s="223" t="s">
        <v>184</v>
      </c>
      <c r="C5" s="224"/>
      <c r="D5" s="224"/>
      <c r="E5" s="224"/>
      <c r="F5" s="224"/>
    </row>
    <row r="6" spans="1:15" s="14" customFormat="1" ht="15" customHeight="1">
      <c r="A6" s="79" t="s">
        <v>23</v>
      </c>
      <c r="B6" s="80" t="s">
        <v>24</v>
      </c>
      <c r="C6" s="80" t="s">
        <v>25</v>
      </c>
      <c r="D6" s="81" t="s">
        <v>26</v>
      </c>
      <c r="E6" s="82" t="s">
        <v>27</v>
      </c>
      <c r="F6" s="83" t="s">
        <v>28</v>
      </c>
      <c r="H6" s="5"/>
      <c r="I6" s="5"/>
      <c r="J6" s="5"/>
      <c r="K6" s="5"/>
      <c r="L6" s="5"/>
      <c r="M6" s="5"/>
      <c r="N6" s="5"/>
      <c r="O6" s="5"/>
    </row>
    <row r="7" spans="1:15" s="15" customFormat="1" ht="15" customHeight="1">
      <c r="A7" s="84"/>
      <c r="B7" s="84" t="s">
        <v>59</v>
      </c>
      <c r="C7" s="85"/>
      <c r="D7" s="86"/>
      <c r="E7" s="87"/>
      <c r="F7" s="87"/>
      <c r="G7" s="138"/>
    </row>
    <row r="8" spans="1:15" s="16" customFormat="1" ht="15" customHeight="1">
      <c r="A8" s="139"/>
      <c r="B8" s="221"/>
      <c r="C8" s="221"/>
      <c r="D8" s="221"/>
      <c r="E8" s="221"/>
      <c r="F8" s="221"/>
      <c r="G8" s="141"/>
    </row>
    <row r="9" spans="1:15" s="16" customFormat="1" ht="15" customHeight="1">
      <c r="A9" s="139"/>
      <c r="B9" s="140"/>
      <c r="C9" s="140"/>
      <c r="D9" s="140"/>
      <c r="E9" s="140"/>
      <c r="F9" s="140"/>
      <c r="G9" s="141"/>
    </row>
    <row r="10" spans="1:15" s="17" customFormat="1" ht="343.2">
      <c r="A10" s="142">
        <f>COUNT($A$5:A8)+1</f>
        <v>1</v>
      </c>
      <c r="B10" s="171" t="s">
        <v>170</v>
      </c>
      <c r="C10" s="143"/>
      <c r="D10" s="172"/>
      <c r="E10" s="172"/>
      <c r="F10" s="173"/>
      <c r="H10" s="20"/>
      <c r="I10" s="20"/>
      <c r="J10" s="20"/>
      <c r="K10" s="20"/>
      <c r="L10" s="20"/>
      <c r="M10" s="20"/>
      <c r="N10" s="20"/>
      <c r="O10" s="20"/>
    </row>
    <row r="11" spans="1:15" s="17" customFormat="1" ht="13.2">
      <c r="A11" s="144"/>
      <c r="B11" s="105" t="s">
        <v>60</v>
      </c>
      <c r="C11" s="107" t="s">
        <v>31</v>
      </c>
      <c r="D11" s="46">
        <v>632</v>
      </c>
      <c r="E11" s="46"/>
      <c r="F11" s="174">
        <f>D11*E11</f>
        <v>0</v>
      </c>
      <c r="H11" s="20"/>
      <c r="I11" s="20"/>
      <c r="J11" s="20"/>
      <c r="K11" s="20"/>
      <c r="L11" s="20"/>
      <c r="M11" s="20"/>
      <c r="N11" s="20"/>
      <c r="O11" s="20"/>
    </row>
    <row r="12" spans="1:15" s="17" customFormat="1" ht="158.4">
      <c r="A12" s="142">
        <f>COUNT($A$10:A10)+1</f>
        <v>2</v>
      </c>
      <c r="B12" s="171" t="s">
        <v>171</v>
      </c>
      <c r="C12" s="143"/>
      <c r="D12" s="172"/>
      <c r="E12" s="172"/>
      <c r="F12" s="173"/>
      <c r="H12" s="20"/>
      <c r="I12" s="20"/>
      <c r="J12" s="20"/>
      <c r="K12" s="20"/>
      <c r="L12" s="20"/>
      <c r="M12" s="20"/>
      <c r="N12" s="20"/>
      <c r="O12" s="20"/>
    </row>
    <row r="13" spans="1:15" s="17" customFormat="1" ht="13.2">
      <c r="A13" s="144"/>
      <c r="B13" s="105" t="s">
        <v>138</v>
      </c>
      <c r="C13" s="107" t="s">
        <v>31</v>
      </c>
      <c r="D13" s="46">
        <v>80</v>
      </c>
      <c r="E13" s="46"/>
      <c r="F13" s="174">
        <f>D13*E13</f>
        <v>0</v>
      </c>
      <c r="H13" s="20"/>
      <c r="I13" s="20"/>
      <c r="J13" s="20"/>
      <c r="K13" s="20"/>
      <c r="L13" s="20"/>
      <c r="M13" s="20"/>
      <c r="N13" s="20"/>
      <c r="O13" s="20"/>
    </row>
    <row r="14" spans="1:15" s="17" customFormat="1" ht="163.5" customHeight="1">
      <c r="A14" s="142">
        <f>COUNT($A$10:A13)+1</f>
        <v>3</v>
      </c>
      <c r="B14" s="171" t="s">
        <v>165</v>
      </c>
      <c r="C14" s="143"/>
      <c r="D14" s="172"/>
      <c r="E14" s="172"/>
      <c r="F14" s="173"/>
      <c r="H14" s="20"/>
      <c r="I14" s="20"/>
      <c r="J14" s="20"/>
      <c r="K14" s="20"/>
      <c r="L14" s="20"/>
      <c r="M14" s="20"/>
      <c r="N14" s="20"/>
      <c r="O14" s="20"/>
    </row>
    <row r="15" spans="1:15" s="17" customFormat="1" ht="13.2">
      <c r="A15" s="144"/>
      <c r="B15" s="105" t="s">
        <v>139</v>
      </c>
      <c r="C15" s="107" t="s">
        <v>38</v>
      </c>
      <c r="D15" s="46">
        <v>2</v>
      </c>
      <c r="E15" s="46"/>
      <c r="F15" s="174">
        <f>D15*E15</f>
        <v>0</v>
      </c>
      <c r="H15" s="20"/>
      <c r="I15" s="20"/>
      <c r="J15" s="20"/>
      <c r="K15" s="20"/>
      <c r="L15" s="20"/>
      <c r="M15" s="20"/>
      <c r="N15" s="20"/>
      <c r="O15" s="20"/>
    </row>
    <row r="16" spans="1:15" s="17" customFormat="1" ht="13.2">
      <c r="A16" s="145"/>
      <c r="B16" s="175" t="s">
        <v>61</v>
      </c>
      <c r="C16" s="146" t="s">
        <v>38</v>
      </c>
      <c r="D16" s="176">
        <v>10</v>
      </c>
      <c r="E16" s="176"/>
      <c r="F16" s="174">
        <f>D16*E16</f>
        <v>0</v>
      </c>
      <c r="H16" s="20"/>
      <c r="I16" s="20"/>
      <c r="J16" s="20"/>
      <c r="K16" s="20"/>
      <c r="L16" s="20"/>
      <c r="M16" s="20"/>
      <c r="N16" s="20"/>
      <c r="O16" s="20"/>
    </row>
    <row r="17" spans="1:15" s="17" customFormat="1" ht="171.6">
      <c r="A17" s="142">
        <f>COUNT($A$10:A14)+1</f>
        <v>4</v>
      </c>
      <c r="B17" s="171" t="s">
        <v>166</v>
      </c>
      <c r="C17" s="143"/>
      <c r="D17" s="172"/>
      <c r="E17" s="172"/>
      <c r="F17" s="174"/>
      <c r="H17" s="20"/>
      <c r="I17" s="20"/>
      <c r="J17" s="20"/>
      <c r="K17" s="20"/>
      <c r="L17" s="20"/>
      <c r="M17" s="20"/>
      <c r="N17" s="20"/>
      <c r="O17" s="20"/>
    </row>
    <row r="18" spans="1:15" s="17" customFormat="1" ht="13.2">
      <c r="A18" s="144"/>
      <c r="B18" s="105" t="s">
        <v>62</v>
      </c>
      <c r="C18" s="107" t="s">
        <v>38</v>
      </c>
      <c r="D18" s="46">
        <v>6</v>
      </c>
      <c r="E18" s="46"/>
      <c r="F18" s="174">
        <f t="shared" ref="F18:F65" si="0">D18*E18</f>
        <v>0</v>
      </c>
      <c r="H18" s="20"/>
      <c r="I18" s="20"/>
      <c r="J18" s="20"/>
      <c r="K18" s="20"/>
      <c r="L18" s="20"/>
      <c r="M18" s="20"/>
      <c r="N18" s="20"/>
      <c r="O18" s="20"/>
    </row>
    <row r="19" spans="1:15" s="17" customFormat="1" ht="13.2">
      <c r="A19" s="144"/>
      <c r="B19" s="105" t="s">
        <v>142</v>
      </c>
      <c r="C19" s="107" t="s">
        <v>38</v>
      </c>
      <c r="D19" s="46">
        <v>1</v>
      </c>
      <c r="E19" s="46"/>
      <c r="F19" s="174">
        <f t="shared" ref="F19" si="1">D19*E19</f>
        <v>0</v>
      </c>
      <c r="H19" s="20"/>
      <c r="I19" s="20"/>
      <c r="J19" s="20"/>
      <c r="K19" s="20"/>
      <c r="L19" s="20"/>
      <c r="M19" s="20"/>
      <c r="N19" s="20"/>
      <c r="O19" s="20"/>
    </row>
    <row r="20" spans="1:15" s="17" customFormat="1" ht="13.2">
      <c r="A20" s="144"/>
      <c r="B20" s="105" t="s">
        <v>63</v>
      </c>
      <c r="C20" s="107" t="s">
        <v>38</v>
      </c>
      <c r="D20" s="46">
        <v>7</v>
      </c>
      <c r="E20" s="46"/>
      <c r="F20" s="174">
        <f t="shared" si="0"/>
        <v>0</v>
      </c>
      <c r="H20" s="20"/>
      <c r="I20" s="20"/>
      <c r="J20" s="20"/>
      <c r="K20" s="20"/>
      <c r="L20" s="20"/>
      <c r="M20" s="20"/>
      <c r="N20" s="20"/>
      <c r="O20" s="20"/>
    </row>
    <row r="21" spans="1:15" s="17" customFormat="1" ht="13.2">
      <c r="A21" s="144"/>
      <c r="B21" s="105" t="s">
        <v>64</v>
      </c>
      <c r="C21" s="107" t="s">
        <v>38</v>
      </c>
      <c r="D21" s="46">
        <v>2</v>
      </c>
      <c r="E21" s="46"/>
      <c r="F21" s="174">
        <f t="shared" si="0"/>
        <v>0</v>
      </c>
      <c r="H21" s="20"/>
      <c r="I21" s="20"/>
      <c r="J21" s="20"/>
      <c r="K21" s="20"/>
      <c r="L21" s="20"/>
      <c r="M21" s="20"/>
      <c r="N21" s="20"/>
      <c r="O21" s="20"/>
    </row>
    <row r="22" spans="1:15" s="17" customFormat="1" ht="13.2">
      <c r="A22" s="144"/>
      <c r="B22" s="105" t="s">
        <v>65</v>
      </c>
      <c r="C22" s="107" t="s">
        <v>38</v>
      </c>
      <c r="D22" s="46">
        <v>2</v>
      </c>
      <c r="E22" s="46"/>
      <c r="F22" s="174">
        <f t="shared" si="0"/>
        <v>0</v>
      </c>
      <c r="H22" s="20"/>
      <c r="I22" s="20"/>
      <c r="J22" s="20"/>
      <c r="K22" s="20"/>
      <c r="L22" s="20"/>
      <c r="M22" s="20"/>
      <c r="N22" s="20"/>
      <c r="O22" s="20"/>
    </row>
    <row r="23" spans="1:15" s="17" customFormat="1" ht="13.2">
      <c r="A23" s="144"/>
      <c r="B23" s="105" t="s">
        <v>140</v>
      </c>
      <c r="C23" s="107" t="s">
        <v>38</v>
      </c>
      <c r="D23" s="46">
        <v>3</v>
      </c>
      <c r="E23" s="46"/>
      <c r="F23" s="174">
        <f t="shared" ref="F23" si="2">D23*E23</f>
        <v>0</v>
      </c>
      <c r="H23" s="20"/>
      <c r="I23" s="20"/>
      <c r="J23" s="20"/>
      <c r="K23" s="20"/>
      <c r="L23" s="20"/>
      <c r="M23" s="20"/>
      <c r="N23" s="20"/>
      <c r="O23" s="20"/>
    </row>
    <row r="24" spans="1:15" s="17" customFormat="1" ht="13.2">
      <c r="A24" s="144"/>
      <c r="B24" s="105" t="s">
        <v>141</v>
      </c>
      <c r="C24" s="107" t="s">
        <v>38</v>
      </c>
      <c r="D24" s="46">
        <v>1</v>
      </c>
      <c r="E24" s="46"/>
      <c r="F24" s="174">
        <f t="shared" ref="F24" si="3">D24*E24</f>
        <v>0</v>
      </c>
      <c r="H24" s="20"/>
      <c r="I24" s="20"/>
      <c r="J24" s="20"/>
      <c r="K24" s="20"/>
      <c r="L24" s="20"/>
      <c r="M24" s="20"/>
      <c r="N24" s="20"/>
      <c r="O24" s="20"/>
    </row>
    <row r="25" spans="1:15" s="17" customFormat="1" ht="13.2">
      <c r="A25" s="144"/>
      <c r="B25" s="105" t="s">
        <v>66</v>
      </c>
      <c r="C25" s="107" t="s">
        <v>38</v>
      </c>
      <c r="D25" s="46">
        <v>4</v>
      </c>
      <c r="E25" s="46"/>
      <c r="F25" s="174">
        <f t="shared" si="0"/>
        <v>0</v>
      </c>
      <c r="H25" s="20"/>
      <c r="I25" s="20"/>
      <c r="J25" s="20"/>
      <c r="K25" s="20"/>
      <c r="L25" s="20"/>
      <c r="M25" s="20"/>
      <c r="N25" s="20"/>
      <c r="O25" s="20"/>
    </row>
    <row r="26" spans="1:15" s="17" customFormat="1" ht="13.2">
      <c r="A26" s="144"/>
      <c r="B26" s="105" t="s">
        <v>67</v>
      </c>
      <c r="C26" s="107" t="s">
        <v>38</v>
      </c>
      <c r="D26" s="46">
        <v>5</v>
      </c>
      <c r="E26" s="46"/>
      <c r="F26" s="174">
        <f t="shared" si="0"/>
        <v>0</v>
      </c>
      <c r="H26" s="20"/>
      <c r="I26" s="20"/>
      <c r="J26" s="20"/>
      <c r="K26" s="20"/>
      <c r="L26" s="20"/>
      <c r="M26" s="20"/>
      <c r="N26" s="20"/>
      <c r="O26" s="20"/>
    </row>
    <row r="27" spans="1:15" s="17" customFormat="1" ht="13.2">
      <c r="A27" s="144"/>
      <c r="B27" s="105" t="s">
        <v>68</v>
      </c>
      <c r="C27" s="107" t="s">
        <v>38</v>
      </c>
      <c r="D27" s="46">
        <v>9</v>
      </c>
      <c r="E27" s="46"/>
      <c r="F27" s="174">
        <f t="shared" si="0"/>
        <v>0</v>
      </c>
      <c r="H27" s="20"/>
      <c r="I27" s="20"/>
      <c r="J27" s="20"/>
      <c r="K27" s="20"/>
      <c r="L27" s="20"/>
      <c r="M27" s="20"/>
      <c r="N27" s="20"/>
      <c r="O27" s="20"/>
    </row>
    <row r="28" spans="1:15" s="17" customFormat="1" ht="13.2">
      <c r="A28" s="144"/>
      <c r="B28" s="105" t="s">
        <v>144</v>
      </c>
      <c r="C28" s="107" t="s">
        <v>38</v>
      </c>
      <c r="D28" s="46">
        <v>1</v>
      </c>
      <c r="E28" s="46"/>
      <c r="F28" s="174">
        <f t="shared" ref="F28:F31" si="4">D28*E28</f>
        <v>0</v>
      </c>
      <c r="H28" s="20"/>
      <c r="I28" s="20"/>
      <c r="J28" s="20"/>
      <c r="K28" s="20"/>
      <c r="L28" s="20"/>
      <c r="M28" s="20"/>
      <c r="N28" s="20"/>
      <c r="O28" s="20"/>
    </row>
    <row r="29" spans="1:15" s="17" customFormat="1" ht="13.2">
      <c r="A29" s="144"/>
      <c r="B29" s="105" t="s">
        <v>145</v>
      </c>
      <c r="C29" s="107" t="s">
        <v>38</v>
      </c>
      <c r="D29" s="46">
        <v>1</v>
      </c>
      <c r="E29" s="46"/>
      <c r="F29" s="174">
        <f t="shared" ref="F29" si="5">D29*E29</f>
        <v>0</v>
      </c>
      <c r="H29" s="20"/>
      <c r="I29" s="20"/>
      <c r="J29" s="20"/>
      <c r="K29" s="20"/>
      <c r="L29" s="20"/>
      <c r="M29" s="20"/>
      <c r="N29" s="20"/>
      <c r="O29" s="20"/>
    </row>
    <row r="30" spans="1:15" s="17" customFormat="1" ht="13.2">
      <c r="A30" s="144"/>
      <c r="B30" s="105" t="s">
        <v>146</v>
      </c>
      <c r="C30" s="107" t="s">
        <v>38</v>
      </c>
      <c r="D30" s="46">
        <v>2</v>
      </c>
      <c r="E30" s="46"/>
      <c r="F30" s="174">
        <f t="shared" ref="F30" si="6">D30*E30</f>
        <v>0</v>
      </c>
      <c r="H30" s="20"/>
      <c r="I30" s="20"/>
      <c r="J30" s="20"/>
      <c r="K30" s="20"/>
      <c r="L30" s="20"/>
      <c r="M30" s="20"/>
      <c r="N30" s="20"/>
      <c r="O30" s="20"/>
    </row>
    <row r="31" spans="1:15" s="17" customFormat="1" ht="13.2">
      <c r="A31" s="144"/>
      <c r="B31" s="105" t="s">
        <v>143</v>
      </c>
      <c r="C31" s="107" t="s">
        <v>38</v>
      </c>
      <c r="D31" s="46">
        <v>1</v>
      </c>
      <c r="E31" s="46"/>
      <c r="F31" s="174">
        <f t="shared" si="4"/>
        <v>0</v>
      </c>
      <c r="H31" s="20"/>
      <c r="I31" s="20"/>
      <c r="J31" s="20"/>
      <c r="K31" s="20"/>
      <c r="L31" s="20"/>
      <c r="M31" s="20"/>
      <c r="N31" s="20"/>
      <c r="O31" s="20"/>
    </row>
    <row r="32" spans="1:15" s="17" customFormat="1" ht="13.2">
      <c r="A32" s="144"/>
      <c r="B32" s="105" t="s">
        <v>143</v>
      </c>
      <c r="C32" s="107" t="s">
        <v>38</v>
      </c>
      <c r="D32" s="46">
        <v>1</v>
      </c>
      <c r="E32" s="46"/>
      <c r="F32" s="174">
        <f t="shared" ref="F32" si="7">D32*E32</f>
        <v>0</v>
      </c>
      <c r="H32" s="20"/>
      <c r="I32" s="20"/>
      <c r="J32" s="20"/>
      <c r="K32" s="20"/>
      <c r="L32" s="20"/>
      <c r="M32" s="20"/>
      <c r="N32" s="20"/>
      <c r="O32" s="20"/>
    </row>
    <row r="33" spans="1:15" s="17" customFormat="1" ht="13.2">
      <c r="A33" s="144"/>
      <c r="B33" s="91" t="s">
        <v>69</v>
      </c>
      <c r="C33" s="107" t="s">
        <v>38</v>
      </c>
      <c r="D33" s="46">
        <v>18</v>
      </c>
      <c r="E33" s="46"/>
      <c r="F33" s="174">
        <f t="shared" si="0"/>
        <v>0</v>
      </c>
      <c r="H33" s="20"/>
      <c r="I33" s="20"/>
      <c r="J33" s="20"/>
      <c r="K33" s="20"/>
      <c r="L33" s="20"/>
      <c r="M33" s="20"/>
      <c r="N33" s="20"/>
      <c r="O33" s="20"/>
    </row>
    <row r="34" spans="1:15" s="17" customFormat="1" ht="13.2">
      <c r="A34" s="144"/>
      <c r="B34" s="91" t="s">
        <v>70</v>
      </c>
      <c r="C34" s="107" t="s">
        <v>38</v>
      </c>
      <c r="D34" s="46">
        <v>12</v>
      </c>
      <c r="E34" s="46"/>
      <c r="F34" s="174">
        <f t="shared" si="0"/>
        <v>0</v>
      </c>
      <c r="H34" s="20"/>
      <c r="I34" s="20"/>
      <c r="J34" s="20"/>
      <c r="K34" s="20"/>
      <c r="L34" s="20"/>
      <c r="M34" s="20"/>
      <c r="N34" s="20"/>
      <c r="O34" s="20"/>
    </row>
    <row r="35" spans="1:15" s="17" customFormat="1" ht="13.2">
      <c r="A35" s="144"/>
      <c r="B35" s="91" t="s">
        <v>147</v>
      </c>
      <c r="C35" s="107" t="s">
        <v>38</v>
      </c>
      <c r="D35" s="46">
        <v>5</v>
      </c>
      <c r="E35" s="46"/>
      <c r="F35" s="174">
        <f t="shared" ref="F35" si="8">D35*E35</f>
        <v>0</v>
      </c>
      <c r="H35" s="20"/>
      <c r="I35" s="20"/>
      <c r="J35" s="20"/>
      <c r="K35" s="20"/>
      <c r="L35" s="20"/>
      <c r="M35" s="20"/>
      <c r="N35" s="20"/>
      <c r="O35" s="20"/>
    </row>
    <row r="36" spans="1:15" s="17" customFormat="1" ht="13.2">
      <c r="A36" s="144"/>
      <c r="B36" s="91" t="s">
        <v>148</v>
      </c>
      <c r="C36" s="107" t="s">
        <v>38</v>
      </c>
      <c r="D36" s="46">
        <v>2</v>
      </c>
      <c r="E36" s="46"/>
      <c r="F36" s="174">
        <f t="shared" ref="F36" si="9">D36*E36</f>
        <v>0</v>
      </c>
      <c r="H36" s="20"/>
      <c r="I36" s="20"/>
      <c r="J36" s="20"/>
      <c r="K36" s="20"/>
      <c r="L36" s="20"/>
      <c r="M36" s="20"/>
      <c r="N36" s="20"/>
      <c r="O36" s="20"/>
    </row>
    <row r="37" spans="1:15" s="17" customFormat="1" ht="13.2">
      <c r="A37" s="144"/>
      <c r="B37" s="105" t="s">
        <v>71</v>
      </c>
      <c r="C37" s="107" t="s">
        <v>38</v>
      </c>
      <c r="D37" s="46">
        <v>10</v>
      </c>
      <c r="E37" s="46"/>
      <c r="F37" s="174">
        <f t="shared" si="0"/>
        <v>0</v>
      </c>
      <c r="H37" s="20"/>
      <c r="I37" s="20"/>
      <c r="J37" s="20"/>
      <c r="K37" s="20"/>
      <c r="L37" s="20"/>
      <c r="M37" s="20"/>
      <c r="N37" s="20"/>
      <c r="O37" s="20"/>
    </row>
    <row r="38" spans="1:15" s="17" customFormat="1" ht="13.2">
      <c r="A38" s="144"/>
      <c r="B38" s="105" t="s">
        <v>149</v>
      </c>
      <c r="C38" s="107" t="s">
        <v>38</v>
      </c>
      <c r="D38" s="46">
        <v>1</v>
      </c>
      <c r="E38" s="46"/>
      <c r="F38" s="174">
        <f t="shared" ref="F38:F40" si="10">D38*E38</f>
        <v>0</v>
      </c>
      <c r="H38" s="20"/>
      <c r="I38" s="20"/>
      <c r="J38" s="20"/>
      <c r="K38" s="20"/>
      <c r="L38" s="20"/>
      <c r="M38" s="20"/>
      <c r="N38" s="20"/>
      <c r="O38" s="20"/>
    </row>
    <row r="39" spans="1:15" s="17" customFormat="1" ht="13.2">
      <c r="A39" s="144"/>
      <c r="B39" s="105" t="s">
        <v>150</v>
      </c>
      <c r="C39" s="107" t="s">
        <v>38</v>
      </c>
      <c r="D39" s="46">
        <v>4</v>
      </c>
      <c r="E39" s="46"/>
      <c r="F39" s="174">
        <f t="shared" si="10"/>
        <v>0</v>
      </c>
      <c r="H39" s="20"/>
      <c r="I39" s="20"/>
      <c r="J39" s="20"/>
      <c r="K39" s="20"/>
      <c r="L39" s="20"/>
      <c r="M39" s="20"/>
      <c r="N39" s="20"/>
      <c r="O39" s="20"/>
    </row>
    <row r="40" spans="1:15" s="17" customFormat="1" ht="13.2">
      <c r="A40" s="144"/>
      <c r="B40" s="105" t="s">
        <v>72</v>
      </c>
      <c r="C40" s="107" t="s">
        <v>38</v>
      </c>
      <c r="D40" s="46">
        <v>1</v>
      </c>
      <c r="E40" s="46"/>
      <c r="F40" s="174">
        <f t="shared" si="10"/>
        <v>0</v>
      </c>
      <c r="H40" s="20"/>
      <c r="I40" s="20"/>
      <c r="J40" s="20"/>
      <c r="K40" s="20"/>
      <c r="L40" s="20"/>
      <c r="M40" s="20"/>
      <c r="N40" s="20"/>
      <c r="O40" s="20"/>
    </row>
    <row r="41" spans="1:15" s="17" customFormat="1" ht="19.5" customHeight="1">
      <c r="A41" s="144"/>
      <c r="B41" s="105" t="s">
        <v>153</v>
      </c>
      <c r="C41" s="107" t="s">
        <v>38</v>
      </c>
      <c r="D41" s="46">
        <v>2</v>
      </c>
      <c r="E41" s="46"/>
      <c r="F41" s="174">
        <f t="shared" si="0"/>
        <v>0</v>
      </c>
      <c r="H41" s="20"/>
      <c r="I41" s="20"/>
      <c r="J41" s="20"/>
      <c r="K41" s="20"/>
      <c r="L41" s="20"/>
      <c r="M41" s="20"/>
      <c r="N41" s="20"/>
      <c r="O41" s="20"/>
    </row>
    <row r="42" spans="1:15" s="17" customFormat="1" ht="255" customHeight="1">
      <c r="A42" s="142">
        <f>COUNT($A$10:A17)+1</f>
        <v>5</v>
      </c>
      <c r="B42" s="177" t="s">
        <v>167</v>
      </c>
      <c r="C42" s="178"/>
      <c r="D42" s="178"/>
      <c r="E42" s="178"/>
      <c r="F42" s="173"/>
      <c r="H42" s="20"/>
      <c r="I42" s="20"/>
      <c r="J42" s="20"/>
      <c r="K42" s="20"/>
      <c r="L42" s="20"/>
      <c r="M42" s="20"/>
      <c r="N42" s="20"/>
      <c r="O42" s="20"/>
    </row>
    <row r="43" spans="1:15" s="17" customFormat="1" ht="13.2">
      <c r="A43" s="179"/>
      <c r="B43" s="105" t="s">
        <v>73</v>
      </c>
      <c r="C43" s="107" t="s">
        <v>38</v>
      </c>
      <c r="D43" s="46">
        <v>6</v>
      </c>
      <c r="E43" s="46"/>
      <c r="F43" s="174">
        <f t="shared" si="0"/>
        <v>0</v>
      </c>
      <c r="H43" s="20"/>
      <c r="I43" s="20"/>
      <c r="J43" s="20"/>
      <c r="K43" s="20"/>
      <c r="L43" s="20"/>
      <c r="M43" s="20"/>
      <c r="N43" s="20"/>
      <c r="O43" s="20"/>
    </row>
    <row r="44" spans="1:15" s="17" customFormat="1" ht="13.2">
      <c r="A44" s="179"/>
      <c r="B44" s="105" t="s">
        <v>74</v>
      </c>
      <c r="C44" s="107" t="s">
        <v>38</v>
      </c>
      <c r="D44" s="46">
        <v>12</v>
      </c>
      <c r="E44" s="46"/>
      <c r="F44" s="174">
        <f t="shared" si="0"/>
        <v>0</v>
      </c>
      <c r="H44" s="20"/>
      <c r="I44" s="20"/>
      <c r="J44" s="20"/>
      <c r="K44" s="20"/>
      <c r="L44" s="20"/>
      <c r="M44" s="20"/>
      <c r="N44" s="20"/>
      <c r="O44" s="20"/>
    </row>
    <row r="45" spans="1:15" s="17" customFormat="1" ht="13.2">
      <c r="A45" s="144"/>
      <c r="B45" s="105" t="s">
        <v>75</v>
      </c>
      <c r="C45" s="107" t="s">
        <v>38</v>
      </c>
      <c r="D45" s="46">
        <v>6</v>
      </c>
      <c r="E45" s="46"/>
      <c r="F45" s="174">
        <f t="shared" si="0"/>
        <v>0</v>
      </c>
      <c r="H45" s="20"/>
      <c r="I45" s="20"/>
      <c r="J45" s="20"/>
      <c r="K45" s="20"/>
      <c r="L45" s="20"/>
      <c r="M45" s="20"/>
      <c r="N45" s="20"/>
      <c r="O45" s="20"/>
    </row>
    <row r="46" spans="1:15" s="17" customFormat="1" ht="13.2">
      <c r="A46" s="145"/>
      <c r="B46" s="175" t="s">
        <v>76</v>
      </c>
      <c r="C46" s="146" t="s">
        <v>38</v>
      </c>
      <c r="D46" s="176">
        <v>12</v>
      </c>
      <c r="E46" s="176"/>
      <c r="F46" s="184">
        <f t="shared" si="0"/>
        <v>0</v>
      </c>
      <c r="H46" s="20"/>
      <c r="I46" s="20"/>
      <c r="J46" s="20"/>
      <c r="K46" s="20"/>
      <c r="L46" s="20"/>
      <c r="M46" s="20"/>
      <c r="N46" s="20"/>
      <c r="O46" s="20"/>
    </row>
    <row r="47" spans="1:15" s="17" customFormat="1" ht="409.5" customHeight="1">
      <c r="A47" s="145">
        <f>COUNT($A$10:A42)+1</f>
        <v>6</v>
      </c>
      <c r="B47" s="183" t="s">
        <v>168</v>
      </c>
      <c r="C47" s="146" t="s">
        <v>38</v>
      </c>
      <c r="D47" s="176">
        <v>1</v>
      </c>
      <c r="E47" s="176"/>
      <c r="F47" s="174">
        <f t="shared" si="0"/>
        <v>0</v>
      </c>
      <c r="H47" s="20"/>
      <c r="I47" s="20"/>
      <c r="J47" s="20"/>
      <c r="K47" s="20"/>
      <c r="L47" s="20"/>
      <c r="M47" s="20"/>
      <c r="N47" s="20"/>
      <c r="O47" s="20"/>
    </row>
    <row r="48" spans="1:15" s="17" customFormat="1" ht="409.6">
      <c r="A48" s="142">
        <f>COUNT($A$10:A47)+1</f>
        <v>7</v>
      </c>
      <c r="B48" s="185" t="s">
        <v>77</v>
      </c>
      <c r="C48" s="143" t="s">
        <v>38</v>
      </c>
      <c r="D48" s="172">
        <v>6</v>
      </c>
      <c r="E48" s="172"/>
      <c r="F48" s="174">
        <f t="shared" si="0"/>
        <v>0</v>
      </c>
      <c r="H48" s="20"/>
      <c r="I48" s="20"/>
      <c r="J48" s="20"/>
      <c r="K48" s="20"/>
      <c r="L48" s="20"/>
      <c r="M48" s="20"/>
      <c r="N48" s="20"/>
      <c r="O48" s="20"/>
    </row>
    <row r="49" spans="1:15" s="17" customFormat="1" ht="176.25" customHeight="1">
      <c r="A49" s="147">
        <f>COUNT($A$10:A48)+1</f>
        <v>8</v>
      </c>
      <c r="B49" s="180" t="s">
        <v>169</v>
      </c>
      <c r="C49" s="186"/>
      <c r="D49" s="186"/>
      <c r="E49" s="186"/>
      <c r="F49" s="187"/>
      <c r="H49" s="20"/>
      <c r="I49" s="20"/>
      <c r="J49" s="20"/>
      <c r="K49" s="20"/>
      <c r="L49" s="20"/>
      <c r="M49" s="20"/>
      <c r="N49" s="20"/>
      <c r="O49" s="20"/>
    </row>
    <row r="50" spans="1:15" s="17" customFormat="1" ht="13.2">
      <c r="A50" s="188">
        <f>COUNT($A$10:A49)+1</f>
        <v>9</v>
      </c>
      <c r="B50" s="189" t="s">
        <v>78</v>
      </c>
      <c r="C50" s="190" t="s">
        <v>38</v>
      </c>
      <c r="D50" s="191">
        <v>3</v>
      </c>
      <c r="E50" s="191"/>
      <c r="F50" s="192">
        <f t="shared" si="0"/>
        <v>0</v>
      </c>
      <c r="H50" s="20"/>
      <c r="I50" s="20"/>
      <c r="J50" s="20"/>
      <c r="K50" s="20"/>
      <c r="L50" s="20"/>
      <c r="M50" s="20"/>
      <c r="N50" s="20"/>
      <c r="O50" s="20"/>
    </row>
    <row r="51" spans="1:15" s="17" customFormat="1" ht="13.2">
      <c r="A51" s="188">
        <f>COUNT($A$10:A50)+1</f>
        <v>10</v>
      </c>
      <c r="B51" s="189" t="s">
        <v>158</v>
      </c>
      <c r="C51" s="190" t="s">
        <v>38</v>
      </c>
      <c r="D51" s="191">
        <v>10</v>
      </c>
      <c r="E51" s="191"/>
      <c r="F51" s="192">
        <f t="shared" si="0"/>
        <v>0</v>
      </c>
      <c r="H51" s="20"/>
      <c r="I51" s="20"/>
      <c r="J51" s="20"/>
      <c r="K51" s="20"/>
      <c r="L51" s="20"/>
      <c r="M51" s="20"/>
      <c r="N51" s="20"/>
      <c r="O51" s="20"/>
    </row>
    <row r="52" spans="1:15" s="17" customFormat="1" ht="13.2">
      <c r="A52" s="188">
        <f>COUNT($A$10:A51)+1</f>
        <v>11</v>
      </c>
      <c r="B52" s="189" t="s">
        <v>79</v>
      </c>
      <c r="C52" s="190" t="s">
        <v>38</v>
      </c>
      <c r="D52" s="191">
        <v>10</v>
      </c>
      <c r="E52" s="191"/>
      <c r="F52" s="192">
        <f t="shared" si="0"/>
        <v>0</v>
      </c>
      <c r="H52" s="20"/>
      <c r="I52" s="20"/>
      <c r="J52" s="20"/>
      <c r="K52" s="20"/>
      <c r="L52" s="20"/>
      <c r="M52" s="20"/>
      <c r="N52" s="20"/>
      <c r="O52" s="20"/>
    </row>
    <row r="53" spans="1:15" s="17" customFormat="1" ht="13.2">
      <c r="A53" s="188">
        <f>COUNT($A$10:A52)+1</f>
        <v>12</v>
      </c>
      <c r="B53" s="189" t="s">
        <v>80</v>
      </c>
      <c r="C53" s="193" t="s">
        <v>38</v>
      </c>
      <c r="D53" s="194">
        <v>10</v>
      </c>
      <c r="E53" s="194"/>
      <c r="F53" s="192">
        <f t="shared" si="0"/>
        <v>0</v>
      </c>
      <c r="H53" s="20"/>
      <c r="I53" s="20"/>
      <c r="J53" s="20"/>
      <c r="K53" s="20"/>
      <c r="L53" s="20"/>
      <c r="M53" s="20"/>
      <c r="N53" s="20"/>
      <c r="O53" s="20"/>
    </row>
    <row r="54" spans="1:15" s="17" customFormat="1" ht="52.8">
      <c r="A54" s="188">
        <f>COUNT($A$5:A53)+1</f>
        <v>13</v>
      </c>
      <c r="B54" s="196" t="s">
        <v>81</v>
      </c>
      <c r="C54" s="202" t="s">
        <v>38</v>
      </c>
      <c r="D54" s="191">
        <v>10</v>
      </c>
      <c r="E54" s="191"/>
      <c r="F54" s="192">
        <f t="shared" si="0"/>
        <v>0</v>
      </c>
      <c r="H54" s="20"/>
      <c r="I54" s="20"/>
      <c r="J54" s="20"/>
      <c r="K54" s="20"/>
      <c r="L54" s="20"/>
      <c r="M54" s="20"/>
      <c r="N54" s="20"/>
      <c r="O54" s="20"/>
    </row>
    <row r="55" spans="1:15" s="17" customFormat="1" ht="29.25" customHeight="1">
      <c r="A55" s="188">
        <f>COUNT($A$5:A54)+1</f>
        <v>14</v>
      </c>
      <c r="B55" s="189" t="s">
        <v>82</v>
      </c>
      <c r="C55" s="190" t="s">
        <v>31</v>
      </c>
      <c r="D55" s="191">
        <v>640</v>
      </c>
      <c r="E55" s="191"/>
      <c r="F55" s="192">
        <f t="shared" si="0"/>
        <v>0</v>
      </c>
      <c r="H55" s="20"/>
      <c r="I55" s="20"/>
      <c r="J55" s="20"/>
      <c r="K55" s="20"/>
      <c r="L55" s="20"/>
      <c r="M55" s="20"/>
      <c r="N55" s="20"/>
      <c r="O55" s="20"/>
    </row>
    <row r="56" spans="1:15" s="19" customFormat="1" ht="15" customHeight="1">
      <c r="A56" s="188">
        <f>COUNT($A$5:A55)+1</f>
        <v>15</v>
      </c>
      <c r="B56" s="197" t="s">
        <v>83</v>
      </c>
      <c r="C56" s="198" t="s">
        <v>30</v>
      </c>
      <c r="D56" s="191">
        <v>10</v>
      </c>
      <c r="E56" s="191"/>
      <c r="F56" s="192">
        <f t="shared" si="0"/>
        <v>0</v>
      </c>
      <c r="H56" s="148"/>
      <c r="I56" s="148"/>
      <c r="J56" s="148"/>
      <c r="K56" s="148"/>
      <c r="L56" s="148"/>
      <c r="M56" s="148"/>
      <c r="N56" s="148"/>
      <c r="O56" s="148"/>
    </row>
    <row r="57" spans="1:15" s="20" customFormat="1" ht="13.2">
      <c r="A57" s="188">
        <f>COUNT($A$5:A56)+1</f>
        <v>16</v>
      </c>
      <c r="B57" s="189" t="s">
        <v>161</v>
      </c>
      <c r="C57" s="199" t="s">
        <v>30</v>
      </c>
      <c r="D57" s="194">
        <v>1</v>
      </c>
      <c r="E57" s="194"/>
      <c r="F57" s="192">
        <f t="shared" si="0"/>
        <v>0</v>
      </c>
      <c r="G57" s="17"/>
      <c r="H57" s="17"/>
    </row>
    <row r="58" spans="1:15" s="20" customFormat="1" ht="13.2">
      <c r="A58" s="188">
        <f>COUNT($A$5:A57)+1</f>
        <v>17</v>
      </c>
      <c r="B58" s="189" t="s">
        <v>151</v>
      </c>
      <c r="C58" s="199" t="s">
        <v>30</v>
      </c>
      <c r="D58" s="194">
        <v>1</v>
      </c>
      <c r="E58" s="194"/>
      <c r="F58" s="192">
        <f t="shared" si="0"/>
        <v>0</v>
      </c>
      <c r="G58" s="17"/>
      <c r="H58" s="17"/>
    </row>
    <row r="59" spans="1:15" s="17" customFormat="1" ht="26.4">
      <c r="A59" s="188">
        <f>COUNT($A$5:A58)+1</f>
        <v>18</v>
      </c>
      <c r="B59" s="200" t="s">
        <v>84</v>
      </c>
      <c r="C59" s="199" t="s">
        <v>31</v>
      </c>
      <c r="D59" s="194">
        <v>768</v>
      </c>
      <c r="E59" s="194"/>
      <c r="F59" s="201">
        <f t="shared" si="0"/>
        <v>0</v>
      </c>
      <c r="H59" s="20"/>
      <c r="I59" s="20"/>
      <c r="J59" s="20"/>
      <c r="K59" s="20"/>
      <c r="L59" s="20"/>
      <c r="M59" s="20"/>
      <c r="N59" s="20"/>
      <c r="O59" s="20"/>
    </row>
    <row r="60" spans="1:15" s="14" customFormat="1" ht="12.75" customHeight="1">
      <c r="A60" s="188">
        <f>COUNT($A$5:A59)+1</f>
        <v>19</v>
      </c>
      <c r="B60" s="200" t="s">
        <v>85</v>
      </c>
      <c r="C60" s="199" t="s">
        <v>31</v>
      </c>
      <c r="D60" s="194">
        <v>768</v>
      </c>
      <c r="E60" s="194"/>
      <c r="F60" s="192">
        <f t="shared" si="0"/>
        <v>0</v>
      </c>
      <c r="H60" s="5"/>
      <c r="I60" s="5"/>
      <c r="J60" s="5"/>
      <c r="K60" s="5"/>
      <c r="L60" s="5"/>
      <c r="M60" s="5"/>
      <c r="N60" s="5"/>
      <c r="O60" s="5"/>
    </row>
    <row r="61" spans="1:15" s="14" customFormat="1" ht="12.75" customHeight="1">
      <c r="A61" s="188">
        <f>COUNT($A$5:A60)+1</f>
        <v>20</v>
      </c>
      <c r="B61" s="200" t="s">
        <v>152</v>
      </c>
      <c r="C61" s="199" t="s">
        <v>30</v>
      </c>
      <c r="D61" s="194">
        <v>1</v>
      </c>
      <c r="E61" s="194"/>
      <c r="F61" s="192">
        <f t="shared" si="0"/>
        <v>0</v>
      </c>
      <c r="H61" s="5"/>
      <c r="I61" s="5"/>
      <c r="J61" s="5"/>
      <c r="K61" s="5"/>
      <c r="L61" s="5"/>
      <c r="M61" s="5"/>
      <c r="N61" s="5"/>
      <c r="O61" s="5"/>
    </row>
    <row r="62" spans="1:15" s="14" customFormat="1" ht="12.75" customHeight="1">
      <c r="A62" s="188">
        <f>COUNT($A$5:A61)+1</f>
        <v>21</v>
      </c>
      <c r="B62" s="200" t="s">
        <v>86</v>
      </c>
      <c r="C62" s="199" t="s">
        <v>30</v>
      </c>
      <c r="D62" s="194">
        <v>20</v>
      </c>
      <c r="E62" s="194"/>
      <c r="F62" s="192">
        <f t="shared" si="0"/>
        <v>0</v>
      </c>
      <c r="H62" s="5"/>
      <c r="I62" s="5"/>
      <c r="J62" s="5"/>
      <c r="K62" s="5"/>
      <c r="L62" s="5"/>
      <c r="M62" s="5"/>
      <c r="N62" s="5"/>
      <c r="O62" s="5"/>
    </row>
    <row r="63" spans="1:15" s="18" customFormat="1" ht="13.2">
      <c r="A63" s="188">
        <f>COUNT($A$5:A62)+1</f>
        <v>22</v>
      </c>
      <c r="B63" s="195" t="s">
        <v>87</v>
      </c>
      <c r="C63" s="190" t="s">
        <v>30</v>
      </c>
      <c r="D63" s="191">
        <v>10</v>
      </c>
      <c r="E63" s="191"/>
      <c r="F63" s="192">
        <f t="shared" si="0"/>
        <v>0</v>
      </c>
      <c r="H63" s="9"/>
      <c r="I63" s="9"/>
      <c r="J63" s="9"/>
      <c r="K63" s="9"/>
      <c r="L63" s="9"/>
      <c r="M63" s="9"/>
      <c r="N63" s="9"/>
      <c r="O63" s="9"/>
    </row>
    <row r="64" spans="1:15" s="18" customFormat="1" ht="13.2">
      <c r="A64" s="188">
        <f>COUNT($A$5:A63)+1</f>
        <v>23</v>
      </c>
      <c r="B64" s="195" t="s">
        <v>88</v>
      </c>
      <c r="C64" s="190" t="s">
        <v>38</v>
      </c>
      <c r="D64" s="191">
        <v>8</v>
      </c>
      <c r="E64" s="191"/>
      <c r="F64" s="192">
        <f t="shared" si="0"/>
        <v>0</v>
      </c>
      <c r="H64" s="9"/>
      <c r="I64" s="9"/>
      <c r="J64" s="9"/>
      <c r="K64" s="9"/>
      <c r="L64" s="9"/>
      <c r="M64" s="9"/>
      <c r="N64" s="9"/>
      <c r="O64" s="9"/>
    </row>
    <row r="65" spans="1:15" s="18" customFormat="1" ht="13.2">
      <c r="A65" s="188">
        <f>COUNT($A$5:A64)+1</f>
        <v>24</v>
      </c>
      <c r="B65" s="195" t="s">
        <v>89</v>
      </c>
      <c r="C65" s="190" t="s">
        <v>37</v>
      </c>
      <c r="D65" s="191">
        <v>768</v>
      </c>
      <c r="E65" s="191"/>
      <c r="F65" s="192">
        <f t="shared" si="0"/>
        <v>0</v>
      </c>
      <c r="H65" s="9"/>
      <c r="I65" s="9"/>
      <c r="J65" s="9"/>
      <c r="K65" s="9"/>
      <c r="L65" s="9"/>
      <c r="M65" s="9"/>
      <c r="N65" s="9"/>
      <c r="O65" s="9"/>
    </row>
    <row r="66" spans="1:15" s="18" customFormat="1" ht="13.2">
      <c r="A66" s="188">
        <f>COUNT($A$5:A65)+1</f>
        <v>25</v>
      </c>
      <c r="B66" s="195" t="s">
        <v>90</v>
      </c>
      <c r="C66" s="190" t="s">
        <v>17</v>
      </c>
      <c r="D66" s="191">
        <v>2</v>
      </c>
      <c r="E66" s="191"/>
      <c r="F66" s="192">
        <f>(D66/100)*SUM(F10:F55)</f>
        <v>0</v>
      </c>
      <c r="H66" s="9"/>
      <c r="I66" s="9"/>
      <c r="J66" s="9"/>
      <c r="K66" s="9"/>
      <c r="L66" s="9"/>
      <c r="M66" s="9"/>
      <c r="N66" s="9"/>
      <c r="O66" s="9"/>
    </row>
    <row r="67" spans="1:15" s="18" customFormat="1" ht="13.2">
      <c r="A67" s="188">
        <f>COUNT($A$5:A66)+1</f>
        <v>26</v>
      </c>
      <c r="B67" s="195" t="s">
        <v>91</v>
      </c>
      <c r="C67" s="190" t="s">
        <v>17</v>
      </c>
      <c r="D67" s="191">
        <v>2</v>
      </c>
      <c r="E67" s="191"/>
      <c r="F67" s="192">
        <f>(D67/100)*SUM(F10:F55)</f>
        <v>0</v>
      </c>
      <c r="H67" s="9"/>
      <c r="I67" s="9"/>
      <c r="J67" s="9"/>
      <c r="K67" s="9"/>
      <c r="L67" s="9"/>
      <c r="M67" s="9"/>
      <c r="N67" s="9"/>
      <c r="O67" s="9"/>
    </row>
    <row r="68" spans="1:15" s="18" customFormat="1" ht="13.2">
      <c r="A68" s="188">
        <f>COUNT($A$5:A67)+1</f>
        <v>27</v>
      </c>
      <c r="B68" s="195" t="s">
        <v>92</v>
      </c>
      <c r="C68" s="190" t="s">
        <v>17</v>
      </c>
      <c r="D68" s="191">
        <v>2</v>
      </c>
      <c r="E68" s="191"/>
      <c r="F68" s="192">
        <f>(D68/100)*SUM(F10:F55)</f>
        <v>0</v>
      </c>
      <c r="H68" s="9"/>
      <c r="I68" s="9"/>
      <c r="J68" s="9"/>
      <c r="K68" s="9"/>
      <c r="L68" s="9"/>
      <c r="M68" s="9"/>
      <c r="N68" s="9"/>
      <c r="O68" s="9"/>
    </row>
    <row r="69" spans="1:15" s="18" customFormat="1" ht="13.2">
      <c r="A69" s="188">
        <f>COUNT($A$5:A68)+1</f>
        <v>28</v>
      </c>
      <c r="B69" s="195" t="s">
        <v>154</v>
      </c>
      <c r="C69" s="199" t="s">
        <v>38</v>
      </c>
      <c r="D69" s="225">
        <v>6</v>
      </c>
      <c r="E69" s="199"/>
      <c r="F69" s="192">
        <f>D69*E69</f>
        <v>0</v>
      </c>
      <c r="H69" s="9"/>
      <c r="I69" s="9"/>
      <c r="J69" s="9"/>
      <c r="K69" s="9"/>
      <c r="L69" s="9"/>
      <c r="M69" s="9"/>
      <c r="N69" s="9"/>
      <c r="O69" s="9"/>
    </row>
    <row r="70" spans="1:15" s="18" customFormat="1" ht="13.2">
      <c r="A70" s="188">
        <f>COUNT($A$5:A69)+1</f>
        <v>29</v>
      </c>
      <c r="B70" s="195" t="s">
        <v>155</v>
      </c>
      <c r="C70" s="199" t="s">
        <v>38</v>
      </c>
      <c r="D70" s="225">
        <v>6</v>
      </c>
      <c r="E70" s="199"/>
      <c r="F70" s="192">
        <f t="shared" ref="F70:F72" si="11">D70*E70</f>
        <v>0</v>
      </c>
      <c r="H70" s="9"/>
      <c r="I70" s="9"/>
      <c r="J70" s="9"/>
      <c r="K70" s="9"/>
      <c r="L70" s="9"/>
      <c r="M70" s="9"/>
      <c r="N70" s="9"/>
      <c r="O70" s="9"/>
    </row>
    <row r="71" spans="1:15" s="18" customFormat="1" ht="13.2">
      <c r="A71" s="188">
        <f>COUNT($A$5:A70)+1</f>
        <v>30</v>
      </c>
      <c r="B71" s="195" t="s">
        <v>156</v>
      </c>
      <c r="C71" s="199" t="s">
        <v>38</v>
      </c>
      <c r="D71" s="225">
        <v>6</v>
      </c>
      <c r="E71" s="199"/>
      <c r="F71" s="192">
        <f t="shared" si="11"/>
        <v>0</v>
      </c>
      <c r="H71" s="9"/>
      <c r="I71" s="9"/>
      <c r="J71" s="9"/>
      <c r="K71" s="9"/>
      <c r="L71" s="9"/>
      <c r="M71" s="9"/>
      <c r="N71" s="9"/>
      <c r="O71" s="9"/>
    </row>
    <row r="72" spans="1:15" s="18" customFormat="1" ht="13.2">
      <c r="A72" s="188">
        <f>COUNT($A$5:A71)+1</f>
        <v>31</v>
      </c>
      <c r="B72" s="195" t="s">
        <v>157</v>
      </c>
      <c r="C72" s="199" t="s">
        <v>38</v>
      </c>
      <c r="D72" s="225">
        <v>6</v>
      </c>
      <c r="E72" s="199"/>
      <c r="F72" s="192">
        <f t="shared" si="11"/>
        <v>0</v>
      </c>
      <c r="H72" s="9"/>
      <c r="I72" s="9"/>
      <c r="J72" s="9"/>
      <c r="K72" s="9"/>
      <c r="L72" s="9"/>
      <c r="M72" s="9"/>
      <c r="N72" s="9"/>
      <c r="O72" s="9"/>
    </row>
    <row r="73" spans="1:15" s="18" customFormat="1" ht="13.2">
      <c r="A73" s="149"/>
      <c r="B73" s="154"/>
      <c r="C73" s="107"/>
      <c r="D73" s="46"/>
      <c r="E73" s="46"/>
      <c r="F73" s="96"/>
      <c r="H73" s="9"/>
      <c r="I73" s="9"/>
      <c r="J73" s="9"/>
      <c r="K73" s="9"/>
      <c r="L73" s="9"/>
      <c r="M73" s="9"/>
      <c r="N73" s="9"/>
      <c r="O73" s="9"/>
    </row>
    <row r="74" spans="1:15" s="14" customFormat="1" ht="13.2">
      <c r="A74" s="149"/>
      <c r="B74" s="105"/>
      <c r="H74" s="5"/>
      <c r="I74" s="5"/>
      <c r="J74" s="5"/>
      <c r="K74" s="5"/>
      <c r="L74" s="5"/>
      <c r="M74" s="5"/>
      <c r="N74" s="5"/>
      <c r="O74" s="5"/>
    </row>
    <row r="75" spans="1:15" s="21" customFormat="1" ht="15" customHeight="1">
      <c r="A75" s="150"/>
      <c r="B75" s="114"/>
      <c r="C75" s="113"/>
      <c r="D75" s="151" t="str">
        <f>B2&amp;" SKUPAJ"</f>
        <v>VODOVOD - FAZONSKI KOSI SKUPAJ</v>
      </c>
      <c r="E75" s="152"/>
      <c r="F75" s="116">
        <f>SUM(F10:F72)</f>
        <v>0</v>
      </c>
    </row>
    <row r="76" spans="1:15" s="5" customFormat="1" ht="13.2">
      <c r="A76" s="60"/>
      <c r="B76" s="61"/>
      <c r="C76" s="61"/>
      <c r="D76" s="153"/>
      <c r="G76" s="14"/>
      <c r="H76" s="14"/>
    </row>
    <row r="77" spans="1:15" s="5" customFormat="1" ht="13.2">
      <c r="A77" s="60"/>
      <c r="B77" s="61"/>
      <c r="C77" s="61"/>
      <c r="D77" s="153"/>
      <c r="G77" s="14"/>
      <c r="H77" s="14"/>
    </row>
    <row r="78" spans="1:15" s="5" customFormat="1" ht="13.2">
      <c r="A78" s="60"/>
      <c r="B78" s="61"/>
      <c r="C78" s="61"/>
      <c r="D78" s="153"/>
      <c r="G78" s="14"/>
      <c r="H78" s="14"/>
    </row>
    <row r="79" spans="1:15" s="5" customFormat="1" ht="13.2">
      <c r="A79" s="60"/>
      <c r="B79" s="61"/>
      <c r="C79" s="61"/>
      <c r="D79" s="153"/>
      <c r="G79" s="14"/>
      <c r="H79" s="14"/>
    </row>
    <row r="80" spans="1:15" s="5" customFormat="1" ht="13.2">
      <c r="A80" s="60"/>
      <c r="B80" s="61"/>
      <c r="C80" s="61"/>
      <c r="D80" s="153"/>
      <c r="G80" s="14"/>
      <c r="H80" s="14"/>
    </row>
    <row r="81" spans="1:15" s="5" customFormat="1" ht="13.2">
      <c r="A81" s="60"/>
      <c r="B81" s="61"/>
      <c r="C81" s="61"/>
      <c r="D81" s="153"/>
      <c r="G81" s="14"/>
      <c r="H81" s="14"/>
    </row>
    <row r="82" spans="1:15" s="5" customFormat="1" ht="13.2">
      <c r="A82" s="60"/>
      <c r="B82" s="61"/>
      <c r="C82" s="61"/>
      <c r="D82" s="153"/>
      <c r="G82" s="14"/>
      <c r="H82" s="14"/>
    </row>
    <row r="83" spans="1:15" s="5" customFormat="1" ht="13.2">
      <c r="A83" s="60"/>
      <c r="B83" s="61"/>
      <c r="C83" s="61"/>
      <c r="D83" s="153"/>
      <c r="G83" s="14"/>
      <c r="H83" s="14"/>
    </row>
    <row r="84" spans="1:15" s="5" customFormat="1" ht="13.2">
      <c r="A84" s="60"/>
      <c r="B84" s="61"/>
      <c r="C84" s="61"/>
      <c r="D84" s="153"/>
      <c r="G84" s="14"/>
      <c r="H84" s="14"/>
    </row>
    <row r="85" spans="1:15" s="5" customFormat="1" ht="13.2">
      <c r="A85" s="60"/>
      <c r="B85" s="61"/>
      <c r="C85" s="61"/>
      <c r="D85" s="153"/>
      <c r="G85" s="14"/>
      <c r="H85" s="14"/>
    </row>
    <row r="86" spans="1:15" s="5" customFormat="1" ht="13.2">
      <c r="A86" s="60"/>
      <c r="B86" s="61"/>
      <c r="C86" s="61"/>
      <c r="D86" s="153"/>
      <c r="G86" s="14"/>
    </row>
    <row r="87" spans="1:15" s="5" customFormat="1" ht="13.2">
      <c r="A87" s="60"/>
      <c r="B87" s="61"/>
      <c r="C87" s="61"/>
      <c r="D87" s="153"/>
      <c r="G87" s="14"/>
    </row>
    <row r="88" spans="1:15" s="5" customFormat="1" ht="13.2">
      <c r="A88" s="60"/>
      <c r="B88" s="61"/>
      <c r="C88" s="61"/>
      <c r="D88" s="153"/>
      <c r="G88" s="14"/>
    </row>
    <row r="89" spans="1:15" s="4" customFormat="1" ht="13.2">
      <c r="A89" s="60"/>
      <c r="B89" s="61"/>
      <c r="C89" s="61"/>
      <c r="D89" s="153"/>
      <c r="E89" s="5"/>
      <c r="F89" s="5"/>
      <c r="G89" s="14"/>
      <c r="I89" s="5"/>
      <c r="J89" s="5"/>
      <c r="K89" s="5"/>
      <c r="L89" s="5"/>
      <c r="M89" s="5"/>
      <c r="N89" s="5"/>
      <c r="O89" s="5"/>
    </row>
    <row r="90" spans="1:15" s="5" customFormat="1" ht="13.2">
      <c r="A90" s="60"/>
      <c r="B90" s="61"/>
      <c r="C90" s="61"/>
      <c r="D90" s="153"/>
      <c r="G90" s="14"/>
    </row>
    <row r="91" spans="1:15" s="5" customFormat="1" ht="13.2">
      <c r="A91" s="60"/>
      <c r="B91" s="61"/>
      <c r="C91" s="61"/>
      <c r="D91" s="153"/>
      <c r="G91" s="14"/>
      <c r="I91" s="4"/>
      <c r="M91" s="4"/>
      <c r="N91" s="4"/>
      <c r="O91" s="4"/>
    </row>
    <row r="92" spans="1:15" s="5" customFormat="1" ht="13.2">
      <c r="A92" s="60"/>
      <c r="B92" s="61"/>
      <c r="C92" s="61"/>
      <c r="D92" s="153"/>
      <c r="G92" s="14"/>
    </row>
    <row r="93" spans="1:15" s="5" customFormat="1" ht="13.2">
      <c r="A93" s="60"/>
      <c r="B93" s="61"/>
      <c r="C93" s="61"/>
      <c r="D93" s="153"/>
      <c r="G93" s="14"/>
      <c r="J93" s="4"/>
      <c r="K93" s="4"/>
      <c r="L93" s="4"/>
    </row>
    <row r="94" spans="1:15" s="5" customFormat="1" ht="13.2">
      <c r="A94" s="60"/>
      <c r="B94" s="61"/>
      <c r="C94" s="61"/>
      <c r="D94" s="153"/>
      <c r="G94" s="14"/>
    </row>
    <row r="95" spans="1:15" s="5" customFormat="1" ht="13.2">
      <c r="A95" s="60"/>
      <c r="B95" s="61"/>
      <c r="C95" s="61"/>
      <c r="D95" s="153"/>
      <c r="G95" s="14"/>
    </row>
    <row r="96" spans="1:15" s="5" customFormat="1" ht="13.2">
      <c r="A96" s="60"/>
      <c r="B96" s="61"/>
      <c r="C96" s="61"/>
      <c r="D96" s="153"/>
      <c r="G96" s="14"/>
    </row>
    <row r="97" spans="1:15" s="5" customFormat="1" ht="13.2">
      <c r="A97" s="60"/>
      <c r="B97" s="61"/>
      <c r="C97" s="61"/>
      <c r="D97" s="153"/>
      <c r="G97" s="14"/>
    </row>
    <row r="98" spans="1:15" s="5" customFormat="1" ht="13.2">
      <c r="A98" s="60"/>
      <c r="B98" s="61"/>
      <c r="C98" s="61"/>
      <c r="D98" s="153"/>
      <c r="G98" s="14"/>
    </row>
    <row r="99" spans="1:15" s="4" customFormat="1" ht="13.2">
      <c r="A99" s="60"/>
      <c r="B99" s="61"/>
      <c r="C99" s="61"/>
      <c r="D99" s="153"/>
      <c r="E99" s="5"/>
      <c r="F99" s="5"/>
      <c r="G99" s="14"/>
      <c r="I99" s="5"/>
      <c r="J99" s="5"/>
      <c r="K99" s="5"/>
      <c r="L99" s="5"/>
      <c r="M99" s="5"/>
      <c r="N99" s="5"/>
      <c r="O99" s="5"/>
    </row>
    <row r="100" spans="1:15" s="5" customFormat="1" ht="13.2">
      <c r="A100" s="60"/>
      <c r="B100" s="61"/>
      <c r="C100" s="61"/>
      <c r="D100" s="153"/>
      <c r="G100" s="14"/>
    </row>
    <row r="101" spans="1:15">
      <c r="I101" s="6"/>
      <c r="M101" s="6"/>
      <c r="N101" s="6"/>
      <c r="O101" s="6"/>
    </row>
    <row r="102" spans="1:15" s="6" customFormat="1">
      <c r="A102" s="28"/>
      <c r="B102" s="54"/>
      <c r="C102" s="54"/>
      <c r="D102" s="117"/>
      <c r="E102" s="53"/>
      <c r="F102" s="53"/>
      <c r="G102" s="55"/>
      <c r="I102" s="53"/>
      <c r="J102" s="53"/>
      <c r="K102" s="53"/>
      <c r="L102" s="53"/>
      <c r="M102" s="53"/>
      <c r="N102" s="53"/>
      <c r="O102" s="53"/>
    </row>
    <row r="103" spans="1:15">
      <c r="J103" s="6"/>
      <c r="K103" s="6"/>
      <c r="L103" s="6"/>
    </row>
    <row r="104" spans="1:15">
      <c r="I104" s="6"/>
      <c r="M104" s="6"/>
      <c r="N104" s="6"/>
      <c r="O104" s="6"/>
    </row>
    <row r="106" spans="1:15">
      <c r="J106" s="6"/>
      <c r="K106" s="6"/>
      <c r="L106" s="6"/>
    </row>
    <row r="125" spans="7:7">
      <c r="G125" s="62"/>
    </row>
    <row r="128" spans="7:7">
      <c r="G128" s="62"/>
    </row>
  </sheetData>
  <mergeCells count="3">
    <mergeCell ref="B8:F8"/>
    <mergeCell ref="B4:F4"/>
    <mergeCell ref="B5:F5"/>
  </mergeCells>
  <pageMargins left="0.98402780000000001" right="0.59027779999999996" top="0.59027779999999996" bottom="0.78749999999999998" header="0.51180550000000002" footer="0.51180550000000002"/>
  <pageSetup paperSize="9" scale="85" orientation="portrait" r:id="rId1"/>
  <headerFooter alignWithMargins="0">
    <oddFooter>&amp;L&amp;"EurostileT,Običajno"4.2.2: PROJEKTANTSKI PREDRAČUN&amp;R&amp;"EurostileT,Običajno"Stran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Rek- gradnja vodovod</vt:lpstr>
      <vt:lpstr>A1. Dela_VO</vt:lpstr>
      <vt:lpstr>A2. VO_fazoni</vt:lpstr>
      <vt:lpstr>'A1. Dela_VO'!Področje_tiskanja</vt:lpstr>
      <vt:lpstr>'A2. VO_fazoni'!Področje_tiskanja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Nik Janeš</cp:lastModifiedBy>
  <cp:lastPrinted>2026-02-25T08:09:43Z</cp:lastPrinted>
  <dcterms:created xsi:type="dcterms:W3CDTF">2017-02-23T22:09:07Z</dcterms:created>
  <dcterms:modified xsi:type="dcterms:W3CDTF">2026-04-24T05:57:08Z</dcterms:modified>
</cp:coreProperties>
</file>